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ACO\Desktop\PACO\19. Freelance Remoto\3.0 Portfolio\1.0 Excel automation\"/>
    </mc:Choice>
  </mc:AlternateContent>
  <xr:revisionPtr revIDLastSave="0" documentId="13_ncr:1_{4D89701D-B9C7-49D3-A629-FD6B32BD9744}" xr6:coauthVersionLast="47" xr6:coauthVersionMax="47" xr10:uidLastSave="{00000000-0000-0000-0000-000000000000}"/>
  <bookViews>
    <workbookView xWindow="-120" yWindow="-120" windowWidth="20730" windowHeight="11040" firstSheet="1" activeTab="3" xr2:uid="{00000000-000D-0000-FFFF-FFFF00000000}"/>
  </bookViews>
  <sheets>
    <sheet name="PRODUCTS" sheetId="1" r:id="rId1"/>
    <sheet name="IMPORT_COST_PARAMETERS" sheetId="2" r:id="rId2"/>
    <sheet name="FX_RATES" sheetId="3" r:id="rId3"/>
    <sheet name="SHIPMENT_ASSUMPTIONS" sheetId="4" r:id="rId4"/>
    <sheet name="IMPORT_CALCULATOR" sheetId="5" r:id="rId5"/>
    <sheet name="PRICING_ENGINE" sheetId="6" r:id="rId6"/>
    <sheet name="SCENARIO_ANALYSIS" sheetId="7" r:id="rId7"/>
    <sheet name="DASHBOARD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5" i="4" l="1"/>
  <c r="D20" i="4" s="1"/>
  <c r="B7" i="4"/>
  <c r="E16" i="4" s="1"/>
  <c r="B6" i="4"/>
  <c r="E41" i="8"/>
  <c r="H41" i="8" s="1"/>
  <c r="D41" i="8"/>
  <c r="G41" i="8" s="1"/>
  <c r="E40" i="8"/>
  <c r="H40" i="8" s="1"/>
  <c r="D40" i="8"/>
  <c r="G40" i="8" s="1"/>
  <c r="E39" i="8"/>
  <c r="D39" i="8"/>
  <c r="E30" i="8"/>
  <c r="E29" i="8"/>
  <c r="E28" i="8"/>
  <c r="B23" i="8"/>
  <c r="A21" i="8"/>
  <c r="A20" i="8"/>
  <c r="H18" i="8"/>
  <c r="C18" i="8"/>
  <c r="H17" i="8"/>
  <c r="A16" i="8"/>
  <c r="C15" i="8"/>
  <c r="Q9" i="8"/>
  <c r="J6" i="8"/>
  <c r="G6" i="8"/>
  <c r="D14" i="6"/>
  <c r="D13" i="6"/>
  <c r="A13" i="6"/>
  <c r="D12" i="6"/>
  <c r="A12" i="6"/>
  <c r="D11" i="6"/>
  <c r="A11" i="6"/>
  <c r="D10" i="6"/>
  <c r="A10" i="6"/>
  <c r="D9" i="6"/>
  <c r="D8" i="6"/>
  <c r="D7" i="6"/>
  <c r="A7" i="6"/>
  <c r="D6" i="6"/>
  <c r="A6" i="6"/>
  <c r="D5" i="6"/>
  <c r="D4" i="6"/>
  <c r="A4" i="6"/>
  <c r="E13" i="5"/>
  <c r="C23" i="8" s="1"/>
  <c r="D13" i="5"/>
  <c r="J13" i="5" s="1"/>
  <c r="H23" i="8" s="1"/>
  <c r="B13" i="5"/>
  <c r="A23" i="8" s="1"/>
  <c r="A13" i="5"/>
  <c r="J12" i="5"/>
  <c r="H22" i="8" s="1"/>
  <c r="E12" i="5"/>
  <c r="C22" i="8" s="1"/>
  <c r="D12" i="5"/>
  <c r="B12" i="5"/>
  <c r="A12" i="5"/>
  <c r="J11" i="5"/>
  <c r="H21" i="8" s="1"/>
  <c r="E11" i="5"/>
  <c r="C21" i="8" s="1"/>
  <c r="D11" i="5"/>
  <c r="B11" i="5"/>
  <c r="B11" i="6" s="1"/>
  <c r="A11" i="5"/>
  <c r="E10" i="5"/>
  <c r="C20" i="8" s="1"/>
  <c r="D10" i="5"/>
  <c r="J10" i="5" s="1"/>
  <c r="H20" i="8" s="1"/>
  <c r="B10" i="5"/>
  <c r="B10" i="6" s="1"/>
  <c r="A10" i="5"/>
  <c r="E9" i="5"/>
  <c r="C19" i="8" s="1"/>
  <c r="D9" i="5"/>
  <c r="J9" i="5" s="1"/>
  <c r="H19" i="8" s="1"/>
  <c r="B9" i="5"/>
  <c r="A19" i="8" s="1"/>
  <c r="A9" i="5"/>
  <c r="A9" i="6" s="1"/>
  <c r="J8" i="5"/>
  <c r="F8" i="5"/>
  <c r="D18" i="8" s="1"/>
  <c r="E8" i="5"/>
  <c r="D8" i="5"/>
  <c r="B8" i="5"/>
  <c r="A8" i="5"/>
  <c r="A8" i="6" s="1"/>
  <c r="J7" i="5"/>
  <c r="E7" i="5"/>
  <c r="C17" i="8" s="1"/>
  <c r="D7" i="5"/>
  <c r="B7" i="5"/>
  <c r="A7" i="5"/>
  <c r="E6" i="5"/>
  <c r="C16" i="8" s="1"/>
  <c r="D6" i="5"/>
  <c r="J6" i="5" s="1"/>
  <c r="H16" i="8" s="1"/>
  <c r="C6" i="5"/>
  <c r="B6" i="5"/>
  <c r="B6" i="6" s="1"/>
  <c r="A6" i="5"/>
  <c r="J5" i="5"/>
  <c r="H15" i="8" s="1"/>
  <c r="E5" i="5"/>
  <c r="D5" i="5"/>
  <c r="C5" i="5"/>
  <c r="B5" i="5"/>
  <c r="A5" i="5"/>
  <c r="A5" i="6" s="1"/>
  <c r="E4" i="5"/>
  <c r="D4" i="5"/>
  <c r="B4" i="5"/>
  <c r="A4" i="5"/>
  <c r="C23" i="4"/>
  <c r="D21" i="4"/>
  <c r="D18" i="4"/>
  <c r="D17" i="4"/>
  <c r="D16" i="4"/>
  <c r="D13" i="4"/>
  <c r="D6" i="4"/>
  <c r="F13" i="1"/>
  <c r="C13" i="5" s="1"/>
  <c r="F12" i="1"/>
  <c r="C12" i="5" s="1"/>
  <c r="F11" i="1"/>
  <c r="C11" i="5" s="1"/>
  <c r="F10" i="1"/>
  <c r="C10" i="5" s="1"/>
  <c r="F9" i="1"/>
  <c r="C9" i="5" s="1"/>
  <c r="F8" i="1"/>
  <c r="C8" i="5" s="1"/>
  <c r="F7" i="1"/>
  <c r="C7" i="5" s="1"/>
  <c r="F6" i="1"/>
  <c r="F5" i="1"/>
  <c r="F4" i="1"/>
  <c r="C4" i="5" s="1"/>
  <c r="F16" i="4" l="1"/>
  <c r="K7" i="5"/>
  <c r="I17" i="8" s="1"/>
  <c r="E13" i="4"/>
  <c r="K4" i="5" s="1"/>
  <c r="I14" i="8" s="1"/>
  <c r="E19" i="4"/>
  <c r="K10" i="5" s="1"/>
  <c r="I20" i="8" s="1"/>
  <c r="E15" i="4"/>
  <c r="K6" i="5" s="1"/>
  <c r="I16" i="8" s="1"/>
  <c r="D14" i="4"/>
  <c r="D19" i="4"/>
  <c r="D22" i="4"/>
  <c r="E22" i="4"/>
  <c r="K13" i="5" s="1"/>
  <c r="E18" i="4"/>
  <c r="K9" i="5" s="1"/>
  <c r="I19" i="8" s="1"/>
  <c r="E14" i="4"/>
  <c r="K5" i="5" s="1"/>
  <c r="I15" i="8" s="1"/>
  <c r="D15" i="4"/>
  <c r="E21" i="4"/>
  <c r="K12" i="5" s="1"/>
  <c r="E17" i="4"/>
  <c r="K8" i="5" s="1"/>
  <c r="I18" i="8" s="1"/>
  <c r="E20" i="4"/>
  <c r="B14" i="8"/>
  <c r="C14" i="5"/>
  <c r="F4" i="5"/>
  <c r="A34" i="8"/>
  <c r="I23" i="8"/>
  <c r="F22" i="4"/>
  <c r="D14" i="5"/>
  <c r="J4" i="5"/>
  <c r="B17" i="8"/>
  <c r="B21" i="8"/>
  <c r="G11" i="5"/>
  <c r="F11" i="5"/>
  <c r="D21" i="8" s="1"/>
  <c r="B15" i="8"/>
  <c r="B18" i="8"/>
  <c r="G8" i="5"/>
  <c r="B22" i="8"/>
  <c r="G12" i="5"/>
  <c r="F12" i="5"/>
  <c r="D22" i="8" s="1"/>
  <c r="F15" i="4"/>
  <c r="F6" i="5"/>
  <c r="D16" i="8" s="1"/>
  <c r="B16" i="8"/>
  <c r="G6" i="5"/>
  <c r="F7" i="5"/>
  <c r="D17" i="8" s="1"/>
  <c r="F10" i="5"/>
  <c r="D20" i="8" s="1"/>
  <c r="B20" i="8"/>
  <c r="F19" i="4"/>
  <c r="I22" i="8"/>
  <c r="F21" i="4"/>
  <c r="D23" i="4"/>
  <c r="A15" i="8"/>
  <c r="B5" i="6"/>
  <c r="F5" i="5"/>
  <c r="D15" i="8" s="1"/>
  <c r="B7" i="6"/>
  <c r="A17" i="8"/>
  <c r="A18" i="8"/>
  <c r="B8" i="6"/>
  <c r="F9" i="5"/>
  <c r="D19" i="8" s="1"/>
  <c r="G13" i="5"/>
  <c r="F13" i="5"/>
  <c r="C34" i="8"/>
  <c r="E14" i="5"/>
  <c r="C14" i="8"/>
  <c r="C24" i="8" s="1"/>
  <c r="B19" i="8"/>
  <c r="A14" i="8"/>
  <c r="B4" i="6"/>
  <c r="A22" i="8"/>
  <c r="B12" i="6"/>
  <c r="B9" i="6"/>
  <c r="B13" i="6"/>
  <c r="F20" i="4" l="1"/>
  <c r="K11" i="5"/>
  <c r="I21" i="8" s="1"/>
  <c r="I24" i="8" s="1"/>
  <c r="F13" i="4"/>
  <c r="F23" i="4" s="1"/>
  <c r="F17" i="4"/>
  <c r="F18" i="4"/>
  <c r="F14" i="4"/>
  <c r="E23" i="8"/>
  <c r="H13" i="5"/>
  <c r="F23" i="8" s="1"/>
  <c r="E34" i="8"/>
  <c r="D14" i="8"/>
  <c r="D24" i="8" s="1"/>
  <c r="F14" i="5"/>
  <c r="G9" i="5"/>
  <c r="G7" i="5"/>
  <c r="K34" i="8"/>
  <c r="H14" i="8"/>
  <c r="H24" i="8" s="1"/>
  <c r="J14" i="5"/>
  <c r="H6" i="5"/>
  <c r="I6" i="5" s="1"/>
  <c r="G16" i="8" s="1"/>
  <c r="E16" i="8"/>
  <c r="H12" i="5"/>
  <c r="E22" i="8"/>
  <c r="I12" i="5"/>
  <c r="G22" i="8" s="1"/>
  <c r="G5" i="5"/>
  <c r="D23" i="8"/>
  <c r="G10" i="5"/>
  <c r="H8" i="5"/>
  <c r="E18" i="8"/>
  <c r="I8" i="5"/>
  <c r="G18" i="8" s="1"/>
  <c r="K14" i="5"/>
  <c r="H11" i="5"/>
  <c r="E21" i="8"/>
  <c r="G4" i="5"/>
  <c r="B24" i="8"/>
  <c r="M34" i="8" l="1"/>
  <c r="E20" i="8"/>
  <c r="H10" i="5"/>
  <c r="F21" i="8"/>
  <c r="I11" i="5"/>
  <c r="G21" i="8" s="1"/>
  <c r="F18" i="8"/>
  <c r="L8" i="5"/>
  <c r="F22" i="8"/>
  <c r="L12" i="5"/>
  <c r="H7" i="5"/>
  <c r="I7" i="5" s="1"/>
  <c r="G17" i="8" s="1"/>
  <c r="E17" i="8"/>
  <c r="I13" i="5"/>
  <c r="F16" i="8"/>
  <c r="L6" i="5"/>
  <c r="E14" i="8"/>
  <c r="G14" i="5"/>
  <c r="H4" i="5"/>
  <c r="I4" i="5" s="1"/>
  <c r="E15" i="8"/>
  <c r="H5" i="5"/>
  <c r="E19" i="8"/>
  <c r="I9" i="5"/>
  <c r="G19" i="8" s="1"/>
  <c r="H9" i="5"/>
  <c r="G14" i="8" l="1"/>
  <c r="C6" i="6"/>
  <c r="E6" i="6" s="1"/>
  <c r="M6" i="5"/>
  <c r="J16" i="8"/>
  <c r="J18" i="8"/>
  <c r="C8" i="6"/>
  <c r="E8" i="6" s="1"/>
  <c r="M8" i="5"/>
  <c r="F15" i="8"/>
  <c r="F20" i="8"/>
  <c r="F19" i="8"/>
  <c r="L9" i="5"/>
  <c r="I5" i="5"/>
  <c r="G15" i="8" s="1"/>
  <c r="G23" i="8"/>
  <c r="L13" i="5"/>
  <c r="J22" i="8"/>
  <c r="C12" i="6"/>
  <c r="E12" i="6" s="1"/>
  <c r="M12" i="5"/>
  <c r="G34" i="8"/>
  <c r="F14" i="8"/>
  <c r="H14" i="5"/>
  <c r="L4" i="5"/>
  <c r="F17" i="8"/>
  <c r="L7" i="5"/>
  <c r="E24" i="8"/>
  <c r="L11" i="5"/>
  <c r="I10" i="5"/>
  <c r="G20" i="8" s="1"/>
  <c r="G12" i="6" l="1"/>
  <c r="M22" i="8" s="1"/>
  <c r="F12" i="6"/>
  <c r="L22" i="8" s="1"/>
  <c r="K22" i="8"/>
  <c r="H12" i="6"/>
  <c r="G6" i="6"/>
  <c r="M16" i="8" s="1"/>
  <c r="K16" i="8"/>
  <c r="F6" i="6"/>
  <c r="L16" i="8" s="1"/>
  <c r="H6" i="6"/>
  <c r="C7" i="6"/>
  <c r="E7" i="6" s="1"/>
  <c r="M7" i="5"/>
  <c r="J17" i="8"/>
  <c r="C9" i="6"/>
  <c r="E9" i="6" s="1"/>
  <c r="M9" i="5"/>
  <c r="J19" i="8"/>
  <c r="I14" i="5"/>
  <c r="C13" i="6"/>
  <c r="E13" i="6" s="1"/>
  <c r="J23" i="8"/>
  <c r="M13" i="5"/>
  <c r="G24" i="8"/>
  <c r="G8" i="6"/>
  <c r="M18" i="8" s="1"/>
  <c r="F8" i="6"/>
  <c r="L18" i="8" s="1"/>
  <c r="H8" i="6"/>
  <c r="K18" i="8"/>
  <c r="F24" i="8"/>
  <c r="L5" i="5"/>
  <c r="C11" i="6"/>
  <c r="E11" i="6" s="1"/>
  <c r="M11" i="5"/>
  <c r="J21" i="8"/>
  <c r="J14" i="8"/>
  <c r="C4" i="6"/>
  <c r="M4" i="5"/>
  <c r="L10" i="5"/>
  <c r="C29" i="8" s="1"/>
  <c r="D29" i="8" s="1"/>
  <c r="I34" i="8"/>
  <c r="B30" i="8" l="1"/>
  <c r="B29" i="8"/>
  <c r="A9" i="8"/>
  <c r="O34" i="8"/>
  <c r="A6" i="8"/>
  <c r="G9" i="6"/>
  <c r="M19" i="8" s="1"/>
  <c r="F9" i="6"/>
  <c r="L19" i="8" s="1"/>
  <c r="K19" i="8"/>
  <c r="H9" i="6"/>
  <c r="E9" i="8"/>
  <c r="M6" i="8"/>
  <c r="C28" i="8"/>
  <c r="D28" i="8" s="1"/>
  <c r="L14" i="5"/>
  <c r="M14" i="5" s="1"/>
  <c r="I9" i="8"/>
  <c r="K21" i="8"/>
  <c r="G11" i="6"/>
  <c r="M21" i="8" s="1"/>
  <c r="F11" i="6"/>
  <c r="L21" i="8" s="1"/>
  <c r="H11" i="6"/>
  <c r="K23" i="8"/>
  <c r="G13" i="6"/>
  <c r="M23" i="8" s="1"/>
  <c r="F13" i="6"/>
  <c r="L23" i="8" s="1"/>
  <c r="H13" i="6"/>
  <c r="C10" i="6"/>
  <c r="E10" i="6" s="1"/>
  <c r="M10" i="5"/>
  <c r="J20" i="8"/>
  <c r="B28" i="8"/>
  <c r="E4" i="6"/>
  <c r="C30" i="8"/>
  <c r="D30" i="8" s="1"/>
  <c r="C5" i="6"/>
  <c r="E5" i="6" s="1"/>
  <c r="M5" i="5"/>
  <c r="J15" i="8"/>
  <c r="K17" i="8"/>
  <c r="G7" i="6"/>
  <c r="M17" i="8" s="1"/>
  <c r="F7" i="6"/>
  <c r="L17" i="8" s="1"/>
  <c r="H7" i="6"/>
  <c r="J24" i="8" l="1"/>
  <c r="P6" i="8"/>
  <c r="G5" i="6"/>
  <c r="M15" i="8" s="1"/>
  <c r="F5" i="6"/>
  <c r="L15" i="8" s="1"/>
  <c r="H5" i="6"/>
  <c r="K15" i="8"/>
  <c r="C14" i="6"/>
  <c r="G10" i="6"/>
  <c r="M20" i="8" s="1"/>
  <c r="K20" i="8"/>
  <c r="F10" i="6"/>
  <c r="L20" i="8" s="1"/>
  <c r="H10" i="6"/>
  <c r="E14" i="6"/>
  <c r="G4" i="6"/>
  <c r="F4" i="6"/>
  <c r="D6" i="8"/>
  <c r="K14" i="8"/>
  <c r="H4" i="6"/>
  <c r="H14" i="6" l="1"/>
  <c r="K24" i="8"/>
  <c r="M14" i="8"/>
  <c r="M24" i="8" s="1"/>
  <c r="G14" i="6"/>
  <c r="M9" i="8"/>
  <c r="L14" i="8"/>
  <c r="L24" i="8" s="1"/>
  <c r="F14" i="6"/>
</calcChain>
</file>

<file path=xl/sharedStrings.xml><?xml version="1.0" encoding="utf-8"?>
<sst xmlns="http://schemas.openxmlformats.org/spreadsheetml/2006/main" count="302" uniqueCount="227">
  <si>
    <t>📦  PRODUCT MASTER — Import Cost Calculator v2</t>
  </si>
  <si>
    <t>Source dataset for all calculations — Currency auto-converted to USD via FX_RATES sheet</t>
  </si>
  <si>
    <t>Product ID</t>
  </si>
  <si>
    <t>Product Name</t>
  </si>
  <si>
    <t>Origin Country</t>
  </si>
  <si>
    <t>FOB Currency</t>
  </si>
  <si>
    <t>FOB Price (Local)</t>
  </si>
  <si>
    <t>FOB Price (USD)</t>
  </si>
  <si>
    <t>Weight (kg)</t>
  </si>
  <si>
    <t>Volume (CBM)</t>
  </si>
  <si>
    <t>Units / Shipment</t>
  </si>
  <si>
    <t>P001</t>
  </si>
  <si>
    <t>Sparkling Beverage</t>
  </si>
  <si>
    <t>Italy</t>
  </si>
  <si>
    <t>EUR</t>
  </si>
  <si>
    <t>P002</t>
  </si>
  <si>
    <t>Premium Chocolate</t>
  </si>
  <si>
    <t>UAE</t>
  </si>
  <si>
    <t>AED</t>
  </si>
  <si>
    <t>P003</t>
  </si>
  <si>
    <t>Italian Cookies</t>
  </si>
  <si>
    <t>P004</t>
  </si>
  <si>
    <t>Organic Olive Oil</t>
  </si>
  <si>
    <t>Spain</t>
  </si>
  <si>
    <t>P005</t>
  </si>
  <si>
    <t>Gourmet Sauce</t>
  </si>
  <si>
    <t>France</t>
  </si>
  <si>
    <t>P006</t>
  </si>
  <si>
    <t>Energy Drink</t>
  </si>
  <si>
    <t>Germany</t>
  </si>
  <si>
    <t>P007</t>
  </si>
  <si>
    <t>Protein Bar</t>
  </si>
  <si>
    <t>USA</t>
  </si>
  <si>
    <t>USD</t>
  </si>
  <si>
    <t>P008</t>
  </si>
  <si>
    <t>Mineral Water</t>
  </si>
  <si>
    <t>P009</t>
  </si>
  <si>
    <t>Coffee Capsules</t>
  </si>
  <si>
    <t>Colombia</t>
  </si>
  <si>
    <t>P010</t>
  </si>
  <si>
    <t>Organic Tea</t>
  </si>
  <si>
    <t>India</t>
  </si>
  <si>
    <t>INR</t>
  </si>
  <si>
    <t>⚙️  IMPORT COST PARAMETERS — Central Configuration</t>
  </si>
  <si>
    <t>All values referenced by the calculator — modify only the VALUE column</t>
  </si>
  <si>
    <t>Parameter</t>
  </si>
  <si>
    <t>Value</t>
  </si>
  <si>
    <t>Unit / Note</t>
  </si>
  <si>
    <t>Description</t>
  </si>
  <si>
    <t>Ocean Freight Rate</t>
  </si>
  <si>
    <t>USD per CBM</t>
  </si>
  <si>
    <t>Cost to ship 1 cubic metre by sea</t>
  </si>
  <si>
    <t>Insurance Rate</t>
  </si>
  <si>
    <t>% of FOB (1.5%)</t>
  </si>
  <si>
    <t>Marine cargo insurance premium</t>
  </si>
  <si>
    <t>Import Duty Rate</t>
  </si>
  <si>
    <t>% of CIF (10%)</t>
  </si>
  <si>
    <t>Customs duty applied to CIF value</t>
  </si>
  <si>
    <t>Import VAT Rate</t>
  </si>
  <si>
    <t>% of CIF+Duty (21%)</t>
  </si>
  <si>
    <t>Value-added tax on landed goods</t>
  </si>
  <si>
    <t>Port Handling Rate</t>
  </si>
  <si>
    <t>USD per kg</t>
  </si>
  <si>
    <t>Local port / terminal handling fee</t>
  </si>
  <si>
    <t>Custom Clearance Fixed</t>
  </si>
  <si>
    <t>USD per shipment</t>
  </si>
  <si>
    <t>Fixed customs broker fee per shipment</t>
  </si>
  <si>
    <t>Target Margin</t>
  </si>
  <si>
    <t>Gross margin % (45%)</t>
  </si>
  <si>
    <t>Minimum target gross profit margin</t>
  </si>
  <si>
    <t>💱  FX RATES — Currency Conversion Layer</t>
  </si>
  <si>
    <t>Update exchange rates here — PRODUCTS sheet converts FOB prices automatically</t>
  </si>
  <si>
    <t>Currency</t>
  </si>
  <si>
    <t>Rate to USD</t>
  </si>
  <si>
    <t>Currency Name</t>
  </si>
  <si>
    <t>US Dollar</t>
  </si>
  <si>
    <t>Euro</t>
  </si>
  <si>
    <t>UAE Dirham</t>
  </si>
  <si>
    <t>Indian Rupee</t>
  </si>
  <si>
    <t>GBP</t>
  </si>
  <si>
    <t>British Pound</t>
  </si>
  <si>
    <t>CAD</t>
  </si>
  <si>
    <t>Canadian Dollar</t>
  </si>
  <si>
    <t>🚢  SHIPMENT ASSUMPTIONS — Cost Allocation Engine</t>
  </si>
  <si>
    <t>Shipment-level fixed costs are allocated per unit proportionally across all products</t>
  </si>
  <si>
    <t xml:space="preserve">  GLOBAL SHIPMENT PARAMETERS</t>
  </si>
  <si>
    <t>Unit</t>
  </si>
  <si>
    <t>Note</t>
  </si>
  <si>
    <t>Units per Shipment (Total)</t>
  </si>
  <si>
    <t>units</t>
  </si>
  <si>
    <t>Total units in one shipment</t>
  </si>
  <si>
    <t>Custom Clearance Cost</t>
  </si>
  <si>
    <t>USD/shipment</t>
  </si>
  <si>
    <t>Clearance Cost per Unit</t>
  </si>
  <si>
    <t>USD/unit</t>
  </si>
  <si>
    <t>Allocated fixed cost per unit</t>
  </si>
  <si>
    <t>Shipment Weight Total</t>
  </si>
  <si>
    <t>kg</t>
  </si>
  <si>
    <t>Sum of all product weights × units</t>
  </si>
  <si>
    <t>Estimated CBM Total</t>
  </si>
  <si>
    <t>CBM</t>
  </si>
  <si>
    <t>Total volume per shipment</t>
  </si>
  <si>
    <t xml:space="preserve">  MULTI-PRODUCT SHIPMENT ALLOCATION</t>
  </si>
  <si>
    <t>Units/Product</t>
  </si>
  <si>
    <t>Shipment Share %</t>
  </si>
  <si>
    <t>Clearance Alloc.(USD/unit)</t>
  </si>
  <si>
    <t>Fixed Cost Total</t>
  </si>
  <si>
    <t>Notes</t>
  </si>
  <si>
    <t>Proportional allocation</t>
  </si>
  <si>
    <t>TOTAL</t>
  </si>
  <si>
    <t>🧮  IMPORT COST CALCULATOR v2 — Automated Landed Cost Engine</t>
  </si>
  <si>
    <t>All formulas reference PRODUCTS, FX_RATES, IMPORT_COST_PARAMETERS &amp; SHIPMENT_ASSUMPTIONS — do not overwrite formulas</t>
  </si>
  <si>
    <t>FOB USD</t>
  </si>
  <si>
    <t>Weight
(kg)</t>
  </si>
  <si>
    <t>Freight
Cost</t>
  </si>
  <si>
    <t>Insurance
Cost</t>
  </si>
  <si>
    <t>CIF Value</t>
  </si>
  <si>
    <t>Import
Duty</t>
  </si>
  <si>
    <t>VAT</t>
  </si>
  <si>
    <t>Port
Handling</t>
  </si>
  <si>
    <t>Clearance
Alloc.</t>
  </si>
  <si>
    <t>Total Landed
Cost</t>
  </si>
  <si>
    <t>% Cost
Markup</t>
  </si>
  <si>
    <t>TOTALS</t>
  </si>
  <si>
    <t>💰  PRICING ENGINE — Sale Price &amp; Margin Calculator</t>
  </si>
  <si>
    <t>ℹ️  Formula:  Sale Price = Landed Cost ÷ (1 − Target Margin)  |  Margin parameter: IMPORT_COST_PARAMETERS!B10  (currently 45%)</t>
  </si>
  <si>
    <t>Landed Cost
(USD)</t>
  </si>
  <si>
    <t>Target
Margin</t>
  </si>
  <si>
    <t>Sale Price
(USD)</t>
  </si>
  <si>
    <t>Gross Profit
(USD)</t>
  </si>
  <si>
    <t>Gross Margin
(Actual)</t>
  </si>
  <si>
    <t>Markup %</t>
  </si>
  <si>
    <t>AVERAGES</t>
  </si>
  <si>
    <t>📊  SCENARIO ANALYSIS — What-If Modeling Engine</t>
  </si>
  <si>
    <t>Compare Base, High Freight, and High Duty scenarios — All results calculated automatically</t>
  </si>
  <si>
    <t xml:space="preserve">  SCENARIO PARAMETERS</t>
  </si>
  <si>
    <t>Scenario</t>
  </si>
  <si>
    <t>Freight Rate
(USD/CBM)</t>
  </si>
  <si>
    <t>Duty Rate
(%)</t>
  </si>
  <si>
    <t>VAT Rate
(%)</t>
  </si>
  <si>
    <t>Target Margin
(%)</t>
  </si>
  <si>
    <t>BASE SCENARIO</t>
  </si>
  <si>
    <t>Current market conditions</t>
  </si>
  <si>
    <t>HIGH FREIGHT SCENARIO</t>
  </si>
  <si>
    <t>Freight +67% (peak season / disruption)</t>
  </si>
  <si>
    <t>HIGH DUTY SCENARIO</t>
  </si>
  <si>
    <t>Duty doubled (trade policy change)</t>
  </si>
  <si>
    <t xml:space="preserve">  SCENARIO RESULTS — COMPARATIVE ANALYSIS (Sample: Organic Olive Oil — Highest Cost Product)</t>
  </si>
  <si>
    <t>Metric</t>
  </si>
  <si>
    <t>BASE</t>
  </si>
  <si>
    <t>HIGH FREIGHT</t>
  </si>
  <si>
    <t>HIGH DUTY</t>
  </si>
  <si>
    <t>Δ Base vs Hi-Freight</t>
  </si>
  <si>
    <t>Δ Base vs Hi-Duty</t>
  </si>
  <si>
    <t>Freight Rate (USD/CBM)</t>
  </si>
  <si>
    <t>Duty Rate (%)</t>
  </si>
  <si>
    <t>Total Landed Cost (USD)</t>
  </si>
  <si>
    <t>Sale Price (USD)</t>
  </si>
  <si>
    <t>Gross Profit (USD)</t>
  </si>
  <si>
    <t>Gross Margin (%)</t>
  </si>
  <si>
    <t xml:space="preserve">  ALL PRODUCTS — SCENARIO LANDED COST COMPARISON</t>
  </si>
  <si>
    <t>Product</t>
  </si>
  <si>
    <t>FOB (USD)</t>
  </si>
  <si>
    <t>BASE Landed</t>
  </si>
  <si>
    <t>HIGH FREIGHT Landed</t>
  </si>
  <si>
    <t>HIGH DUTY Landed</t>
  </si>
  <si>
    <t>Δ HiFr vs Base</t>
  </si>
  <si>
    <t>Δ HiDu vs Base</t>
  </si>
  <si>
    <t>Base Sale Price</t>
  </si>
  <si>
    <t>HiFr Sale Price</t>
  </si>
  <si>
    <t>HiDu Sale Price</t>
  </si>
  <si>
    <t>📊  IMPORT COST CALCULATOR — EXECUTIVE DASHBOARD v2</t>
  </si>
  <si>
    <t>⚡ All metrics update automatically when source data changes  |  Currency-Adjusted  |  Multi-Product Shipment Allocation Included  |  Scenario Analysis Integrated  |  Dashboard v2.0</t>
  </si>
  <si>
    <t xml:space="preserve">  KEY PERFORMANCE INDICATORS</t>
  </si>
  <si>
    <t>AVG LANDED COST</t>
  </si>
  <si>
    <t>AVG SALE PRICE</t>
  </si>
  <si>
    <t>TARGET MARGIN</t>
  </si>
  <si>
    <t>TOTAL PRODUCTS</t>
  </si>
  <si>
    <t>TOTAL LANDED (ALL)</t>
  </si>
  <si>
    <t>AVG COST MARKUP</t>
  </si>
  <si>
    <t>MOST EXPENSIVE PRODUCT</t>
  </si>
  <si>
    <t>MAX LANDED COST</t>
  </si>
  <si>
    <t>MIN LANDED COST</t>
  </si>
  <si>
    <t>TOP MARGIN PRODUCT</t>
  </si>
  <si>
    <t>PRODUCTS</t>
  </si>
  <si>
    <t xml:space="preserve">  PRODUCT COST &amp; PRICING SUMMARY</t>
  </si>
  <si>
    <t>Freight</t>
  </si>
  <si>
    <t>Insurance</t>
  </si>
  <si>
    <t>CIF</t>
  </si>
  <si>
    <t>Duty</t>
  </si>
  <si>
    <t>Port</t>
  </si>
  <si>
    <t>Clearance</t>
  </si>
  <si>
    <t>Total Landed</t>
  </si>
  <si>
    <t>Sale Price</t>
  </si>
  <si>
    <t>Gross Profit</t>
  </si>
  <si>
    <t>Margin %</t>
  </si>
  <si>
    <t>TOTALS / AVG</t>
  </si>
  <si>
    <t xml:space="preserve">  TOP 3 MOST EXPENSIVE PRODUCTS (Landed Cost)</t>
  </si>
  <si>
    <t>Rank</t>
  </si>
  <si>
    <t>Landed Cost</t>
  </si>
  <si>
    <t>Cost Driver</t>
  </si>
  <si>
    <t>#1</t>
  </si>
  <si>
    <t>High FOB + VAT</t>
  </si>
  <si>
    <t>#2</t>
  </si>
  <si>
    <t>#3</t>
  </si>
  <si>
    <t>FOB driven</t>
  </si>
  <si>
    <t xml:space="preserve">  TOP COST DRIVERS — Average per Component (All Products)</t>
  </si>
  <si>
    <t>AVG FOB</t>
  </si>
  <si>
    <t>AVG FREIGHT</t>
  </si>
  <si>
    <t>AVG INSURANCE</t>
  </si>
  <si>
    <t>AVG DUTY</t>
  </si>
  <si>
    <t>AVG VAT</t>
  </si>
  <si>
    <t>AVG PORT</t>
  </si>
  <si>
    <t>AVG CLEARANCE</t>
  </si>
  <si>
    <t>AVG TOTAL LANDED</t>
  </si>
  <si>
    <t xml:space="preserve">  SCENARIO IMPACT SUMMARY (Organic Olive Oil)</t>
  </si>
  <si>
    <t>Freight Rate</t>
  </si>
  <si>
    <t>Duty Rate</t>
  </si>
  <si>
    <t>Margin</t>
  </si>
  <si>
    <t>vs Base LC</t>
  </si>
  <si>
    <t>vs Base SP</t>
  </si>
  <si>
    <t>10%</t>
  </si>
  <si>
    <t>45%</t>
  </si>
  <si>
    <t>—</t>
  </si>
  <si>
    <t>HIGH FREIGHT +67%</t>
  </si>
  <si>
    <t>HIGH DUTY ×2</t>
  </si>
  <si>
    <t>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</si>
</sst>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$&quot;#,##0.0000"/>
    <numFmt numFmtId="165" formatCode="&quot;$&quot;0.0000"/>
    <numFmt numFmtId="166" formatCode="&quot;$&quot;#,##0.00"/>
    <numFmt numFmtId="167" formatCode="0.000"/>
    <numFmt numFmtId="168" formatCode="&quot;$&quot;\+#,##0.0000;&quot;-$&quot;#,##0.0000"/>
    <numFmt numFmtId="169" formatCode="&quot;$&quot;\+#,##0.0000"/>
  </numFmts>
  <fonts count="13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i/>
      <sz val="10"/>
      <color rgb="FFD6E4F7"/>
      <name val="Calibri"/>
    </font>
    <font>
      <b/>
      <sz val="10"/>
      <color rgb="FFFFFFFF"/>
      <name val="Calibri"/>
    </font>
    <font>
      <sz val="10"/>
      <color rgb="FF2C3E50"/>
      <name val="Calibri"/>
    </font>
    <font>
      <b/>
      <sz val="13"/>
      <color rgb="FFFFFFFF"/>
      <name val="Calibri"/>
    </font>
    <font>
      <b/>
      <sz val="12"/>
      <color rgb="FFFFFFFF"/>
      <name val="Calibri"/>
    </font>
    <font>
      <b/>
      <sz val="10"/>
      <color rgb="FFE74C3C"/>
      <name val="Calibri"/>
    </font>
    <font>
      <b/>
      <sz val="16"/>
      <color rgb="FFFFFFFF"/>
      <name val="Calibri"/>
    </font>
    <font>
      <b/>
      <sz val="11"/>
      <color rgb="FFFFFFFF"/>
      <name val="Calibri"/>
    </font>
    <font>
      <b/>
      <sz val="9"/>
      <color rgb="FFFFFFFF"/>
      <name val="Calibri"/>
    </font>
    <font>
      <b/>
      <sz val="18"/>
      <color rgb="FFFFFFFF"/>
      <name val="Calibri"/>
    </font>
    <font>
      <b/>
      <sz val="12"/>
      <color rgb="FFE74C3C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1F2D54"/>
      </patternFill>
    </fill>
    <fill>
      <patternFill patternType="solid">
        <fgColor rgb="FF2E4272"/>
      </patternFill>
    </fill>
    <fill>
      <patternFill patternType="solid">
        <fgColor rgb="FF263C6F"/>
      </patternFill>
    </fill>
    <fill>
      <patternFill patternType="solid">
        <fgColor rgb="FFFFFFFF"/>
      </patternFill>
    </fill>
    <fill>
      <patternFill patternType="solid">
        <fgColor rgb="FFEEF3FB"/>
      </patternFill>
    </fill>
    <fill>
      <patternFill patternType="solid">
        <fgColor rgb="FF3A6EC2"/>
      </patternFill>
    </fill>
    <fill>
      <patternFill patternType="solid">
        <fgColor rgb="FF27AE60"/>
      </patternFill>
    </fill>
    <fill>
      <patternFill patternType="solid">
        <fgColor rgb="FFE67E22"/>
      </patternFill>
    </fill>
    <fill>
      <patternFill patternType="solid">
        <fgColor rgb="FFE74C3C"/>
      </patternFill>
    </fill>
    <fill>
      <patternFill patternType="solid">
        <fgColor rgb="FF1ABC9C"/>
      </patternFill>
    </fill>
    <fill>
      <patternFill patternType="solid">
        <fgColor rgb="FFFFF0EE"/>
      </patternFill>
    </fill>
  </fills>
  <borders count="2">
    <border>
      <left/>
      <right/>
      <top/>
      <bottom/>
      <diagonal/>
    </border>
    <border>
      <left style="thin">
        <color rgb="FFBDC3C7"/>
      </left>
      <right style="thin">
        <color rgb="FFBDC3C7"/>
      </right>
      <top style="thin">
        <color rgb="FFBDC3C7"/>
      </top>
      <bottom style="thin">
        <color rgb="FFBDC3C7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4" fontId="4" fillId="5" borderId="1" xfId="0" applyNumberFormat="1" applyFont="1" applyFill="1" applyBorder="1" applyAlignment="1">
      <alignment horizontal="center" vertical="center" wrapText="1"/>
    </xf>
    <xf numFmtId="164" fontId="4" fillId="5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4" fillId="6" borderId="1" xfId="0" applyNumberFormat="1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10" fontId="4" fillId="5" borderId="1" xfId="0" applyNumberFormat="1" applyFont="1" applyFill="1" applyBorder="1" applyAlignment="1">
      <alignment horizontal="center" vertical="center" wrapText="1"/>
    </xf>
    <xf numFmtId="166" fontId="4" fillId="5" borderId="1" xfId="0" applyNumberFormat="1" applyFont="1" applyFill="1" applyBorder="1" applyAlignment="1">
      <alignment horizontal="center" vertical="center" wrapText="1"/>
    </xf>
    <xf numFmtId="10" fontId="4" fillId="6" borderId="1" xfId="0" applyNumberFormat="1" applyFont="1" applyFill="1" applyBorder="1" applyAlignment="1">
      <alignment horizontal="center" vertical="center" wrapText="1"/>
    </xf>
    <xf numFmtId="166" fontId="4" fillId="6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0" fontId="3" fillId="3" borderId="1" xfId="0" applyNumberFormat="1" applyFont="1" applyFill="1" applyBorder="1" applyAlignment="1">
      <alignment horizontal="center" vertical="center" wrapText="1"/>
    </xf>
    <xf numFmtId="166" fontId="3" fillId="3" borderId="1" xfId="0" applyNumberFormat="1" applyFont="1" applyFill="1" applyBorder="1" applyAlignment="1">
      <alignment horizontal="center" vertical="center" wrapText="1"/>
    </xf>
    <xf numFmtId="167" fontId="4" fillId="5" borderId="1" xfId="0" applyNumberFormat="1" applyFont="1" applyFill="1" applyBorder="1" applyAlignment="1">
      <alignment horizontal="center" vertical="center" wrapText="1"/>
    </xf>
    <xf numFmtId="167" fontId="4" fillId="6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9" fontId="3" fillId="8" borderId="1" xfId="0" applyNumberFormat="1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center" vertical="center" wrapText="1"/>
    </xf>
    <xf numFmtId="9" fontId="3" fillId="9" borderId="1" xfId="0" applyNumberFormat="1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3" fillId="10" borderId="1" xfId="0" applyFont="1" applyFill="1" applyBorder="1" applyAlignment="1">
      <alignment horizontal="center" vertical="center" wrapText="1"/>
    </xf>
    <xf numFmtId="9" fontId="3" fillId="10" borderId="1" xfId="0" applyNumberFormat="1" applyFont="1" applyFill="1" applyBorder="1" applyAlignment="1">
      <alignment horizontal="center" vertical="center" wrapText="1"/>
    </xf>
    <xf numFmtId="0" fontId="3" fillId="10" borderId="1" xfId="0" applyFont="1" applyFill="1" applyBorder="1" applyAlignment="1">
      <alignment horizontal="left" vertical="center" wrapText="1"/>
    </xf>
    <xf numFmtId="9" fontId="4" fillId="6" borderId="1" xfId="0" applyNumberFormat="1" applyFont="1" applyFill="1" applyBorder="1" applyAlignment="1">
      <alignment horizontal="center" vertical="center" wrapText="1"/>
    </xf>
    <xf numFmtId="168" fontId="7" fillId="5" borderId="1" xfId="0" applyNumberFormat="1" applyFont="1" applyFill="1" applyBorder="1" applyAlignment="1">
      <alignment horizontal="center" vertical="center" wrapText="1"/>
    </xf>
    <xf numFmtId="168" fontId="7" fillId="6" borderId="1" xfId="0" applyNumberFormat="1" applyFont="1" applyFill="1" applyBorder="1" applyAlignment="1">
      <alignment horizontal="center" vertical="center" wrapText="1"/>
    </xf>
    <xf numFmtId="169" fontId="4" fillId="5" borderId="1" xfId="0" applyNumberFormat="1" applyFont="1" applyFill="1" applyBorder="1" applyAlignment="1">
      <alignment horizontal="center" vertical="center" wrapText="1"/>
    </xf>
    <xf numFmtId="169" fontId="4" fillId="6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12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164" fontId="4" fillId="12" borderId="1" xfId="0" applyNumberFormat="1" applyFont="1" applyFill="1" applyBorder="1" applyAlignment="1">
      <alignment horizontal="center" vertical="center" wrapText="1"/>
    </xf>
    <xf numFmtId="9" fontId="4" fillId="12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9" fontId="4" fillId="5" borderId="1" xfId="0" applyNumberFormat="1" applyFont="1" applyFill="1" applyBorder="1" applyAlignment="1">
      <alignment horizontal="center" vertical="center" wrapText="1"/>
    </xf>
    <xf numFmtId="164" fontId="3" fillId="8" borderId="1" xfId="0" applyNumberFormat="1" applyFont="1" applyFill="1" applyBorder="1" applyAlignment="1">
      <alignment horizontal="center" vertical="center" wrapText="1"/>
    </xf>
    <xf numFmtId="164" fontId="3" fillId="9" borderId="1" xfId="0" applyNumberFormat="1" applyFont="1" applyFill="1" applyBorder="1" applyAlignment="1">
      <alignment horizontal="center" vertical="center" wrapText="1"/>
    </xf>
    <xf numFmtId="169" fontId="3" fillId="9" borderId="1" xfId="0" applyNumberFormat="1" applyFont="1" applyFill="1" applyBorder="1" applyAlignment="1">
      <alignment horizontal="center" vertical="center" wrapText="1"/>
    </xf>
    <xf numFmtId="164" fontId="3" fillId="10" borderId="1" xfId="0" applyNumberFormat="1" applyFont="1" applyFill="1" applyBorder="1" applyAlignment="1">
      <alignment horizontal="center" vertical="center" wrapText="1"/>
    </xf>
    <xf numFmtId="169" fontId="3" fillId="10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0" fillId="0" borderId="0" xfId="0"/>
    <xf numFmtId="0" fontId="2" fillId="3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7" borderId="0" xfId="0" applyFont="1" applyFill="1" applyAlignment="1">
      <alignment horizontal="left" vertical="center" indent="2"/>
    </xf>
    <xf numFmtId="0" fontId="6" fillId="4" borderId="0" xfId="0" applyFont="1" applyFill="1" applyAlignment="1">
      <alignment horizontal="left" vertical="center" indent="2"/>
    </xf>
    <xf numFmtId="0" fontId="10" fillId="9" borderId="0" xfId="0" applyFont="1" applyFill="1" applyAlignment="1">
      <alignment horizontal="center" vertical="center" wrapText="1"/>
    </xf>
    <xf numFmtId="0" fontId="0" fillId="9" borderId="0" xfId="0" applyFill="1"/>
    <xf numFmtId="164" fontId="11" fillId="8" borderId="0" xfId="0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/>
    </xf>
    <xf numFmtId="0" fontId="0" fillId="7" borderId="0" xfId="0" applyFill="1"/>
    <xf numFmtId="0" fontId="0" fillId="11" borderId="0" xfId="0" applyFill="1"/>
    <xf numFmtId="10" fontId="11" fillId="4" borderId="0" xfId="0" applyNumberFormat="1" applyFont="1" applyFill="1" applyAlignment="1">
      <alignment horizontal="center" vertical="center" wrapText="1"/>
    </xf>
    <xf numFmtId="0" fontId="10" fillId="7" borderId="0" xfId="0" applyFont="1" applyFill="1" applyAlignment="1">
      <alignment horizontal="center" vertical="center" wrapText="1"/>
    </xf>
    <xf numFmtId="0" fontId="10" fillId="11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left" vertical="center" indent="2"/>
    </xf>
    <xf numFmtId="0" fontId="0" fillId="3" borderId="0" xfId="0" applyFill="1"/>
    <xf numFmtId="49" fontId="1" fillId="11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left" vertical="center" indent="2"/>
    </xf>
    <xf numFmtId="0" fontId="10" fillId="8" borderId="0" xfId="0" applyFont="1" applyFill="1" applyAlignment="1">
      <alignment horizontal="center" vertical="center" wrapText="1"/>
    </xf>
    <xf numFmtId="0" fontId="0" fillId="8" borderId="0" xfId="0" applyFill="1"/>
    <xf numFmtId="0" fontId="10" fillId="4" borderId="0" xfId="0" applyFont="1" applyFill="1" applyAlignment="1">
      <alignment horizontal="center" vertical="center" wrapText="1"/>
    </xf>
    <xf numFmtId="0" fontId="0" fillId="4" borderId="0" xfId="0" applyFill="1"/>
    <xf numFmtId="1" fontId="1" fillId="3" borderId="0" xfId="0" applyNumberFormat="1" applyFont="1" applyFill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164" fontId="1" fillId="9" borderId="0" xfId="0" applyNumberFormat="1" applyFont="1" applyFill="1" applyAlignment="1">
      <alignment horizontal="center" vertical="center" wrapText="1"/>
    </xf>
    <xf numFmtId="164" fontId="11" fillId="7" borderId="0" xfId="0" applyNumberFormat="1" applyFont="1" applyFill="1" applyAlignment="1">
      <alignment horizontal="center" vertical="center" wrapText="1"/>
    </xf>
    <xf numFmtId="49" fontId="1" fillId="10" borderId="0" xfId="0" applyNumberFormat="1" applyFont="1" applyFill="1" applyAlignment="1">
      <alignment horizontal="center" vertical="center" wrapText="1"/>
    </xf>
    <xf numFmtId="164" fontId="1" fillId="8" borderId="0" xfId="0" applyNumberFormat="1" applyFont="1" applyFill="1" applyAlignment="1">
      <alignment horizontal="center" vertical="center" wrapText="1"/>
    </xf>
    <xf numFmtId="164" fontId="5" fillId="3" borderId="0" xfId="0" applyNumberFormat="1" applyFont="1" applyFill="1" applyAlignment="1">
      <alignment horizontal="center" vertical="center" wrapText="1"/>
    </xf>
    <xf numFmtId="164" fontId="5" fillId="9" borderId="0" xfId="0" applyNumberFormat="1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10" borderId="0" xfId="0" applyFont="1" applyFill="1" applyAlignment="1">
      <alignment horizontal="center" vertical="center" wrapText="1"/>
    </xf>
    <xf numFmtId="0" fontId="0" fillId="10" borderId="0" xfId="0" applyFill="1"/>
    <xf numFmtId="0" fontId="9" fillId="10" borderId="0" xfId="0" applyFont="1" applyFill="1" applyAlignment="1">
      <alignment horizontal="left" vertical="center" indent="2"/>
    </xf>
    <xf numFmtId="0" fontId="0" fillId="2" borderId="0" xfId="0" applyFill="1"/>
    <xf numFmtId="164" fontId="5" fillId="2" borderId="0" xfId="0" applyNumberFormat="1" applyFont="1" applyFill="1" applyAlignment="1">
      <alignment horizontal="center" vertical="center" wrapText="1"/>
    </xf>
    <xf numFmtId="9" fontId="11" fillId="11" borderId="0" xfId="0" applyNumberFormat="1" applyFont="1" applyFill="1" applyAlignment="1">
      <alignment horizontal="center" vertical="center" wrapText="1"/>
    </xf>
    <xf numFmtId="164" fontId="5" fillId="8" borderId="0" xfId="0" applyNumberFormat="1" applyFont="1" applyFill="1" applyAlignment="1">
      <alignment horizontal="center" vertical="center" wrapText="1"/>
    </xf>
    <xf numFmtId="164" fontId="5" fillId="4" borderId="0" xfId="0" applyNumberFormat="1" applyFont="1" applyFill="1" applyAlignment="1">
      <alignment horizontal="center" vertical="center" wrapText="1"/>
    </xf>
    <xf numFmtId="166" fontId="11" fillId="9" borderId="0" xfId="0" applyNumberFormat="1" applyFont="1" applyFill="1" applyAlignment="1">
      <alignment horizontal="center" vertical="center" wrapText="1"/>
    </xf>
    <xf numFmtId="164" fontId="5" fillId="7" borderId="0" xfId="0" applyNumberFormat="1" applyFont="1" applyFill="1" applyAlignment="1">
      <alignment horizontal="center" vertical="center" wrapText="1"/>
    </xf>
    <xf numFmtId="1" fontId="11" fillId="3" borderId="0" xfId="0" applyNumberFormat="1" applyFont="1" applyFill="1" applyAlignment="1">
      <alignment horizontal="center" vertical="center" wrapText="1"/>
    </xf>
    <xf numFmtId="164" fontId="5" fillId="10" borderId="0" xfId="0" applyNumberFormat="1" applyFont="1" applyFill="1" applyAlignment="1">
      <alignment horizontal="center" vertical="center" wrapText="1"/>
    </xf>
    <xf numFmtId="164" fontId="5" fillId="11" borderId="0" xfId="0" applyNumberFormat="1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10"/>
  <c:chart>
    <c:title>
      <c:tx>
        <c:rich>
          <a:bodyPr/>
          <a:lstStyle/>
          <a:p>
            <a:pPr>
              <a:defRPr/>
            </a:pPr>
            <a:r>
              <a:t>Landed Cost vs Sale Price by Product</a:t>
            </a:r>
          </a:p>
        </c:rich>
      </c:tx>
      <c:overlay val="1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strRef>
              <c:f>DASHBOARD!$J$13</c:f>
              <c:strCache>
                <c:ptCount val="1"/>
                <c:pt idx="0">
                  <c:v>Total Landed</c:v>
                </c:pt>
              </c:strCache>
            </c:strRef>
          </c:tx>
          <c:spPr>
            <a:solidFill>
              <a:srgbClr val="3A6EC2"/>
            </a:solidFill>
            <a:ln>
              <a:prstDash val="solid"/>
            </a:ln>
          </c:spPr>
          <c:invertIfNegative val="1"/>
          <c:cat>
            <c:strRef>
              <c:f>DASHBOARD!$A$14:$A$23</c:f>
              <c:strCache>
                <c:ptCount val="10"/>
                <c:pt idx="0">
                  <c:v>Sparkling Beverage</c:v>
                </c:pt>
                <c:pt idx="1">
                  <c:v>Premium Chocolate</c:v>
                </c:pt>
                <c:pt idx="2">
                  <c:v>Italian Cookies</c:v>
                </c:pt>
                <c:pt idx="3">
                  <c:v>Organic Olive Oil</c:v>
                </c:pt>
                <c:pt idx="4">
                  <c:v>Gourmet Sauce</c:v>
                </c:pt>
                <c:pt idx="5">
                  <c:v>Energy Drink</c:v>
                </c:pt>
                <c:pt idx="6">
                  <c:v>Protein Bar</c:v>
                </c:pt>
                <c:pt idx="7">
                  <c:v>Mineral Water</c:v>
                </c:pt>
                <c:pt idx="8">
                  <c:v>Coffee Capsules</c:v>
                </c:pt>
                <c:pt idx="9">
                  <c:v>Organic Tea</c:v>
                </c:pt>
              </c:strCache>
            </c:strRef>
          </c:cat>
          <c:val>
            <c:numRef>
              <c:f>DASHBOARD!$J$14:$J$23</c:f>
              <c:numCache>
                <c:formatCode>"$"#,##0.0000</c:formatCode>
                <c:ptCount val="10"/>
                <c:pt idx="0">
                  <c:v>3.0998826266666666</c:v>
                </c:pt>
                <c:pt idx="1">
                  <c:v>1.5484510221666667</c:v>
                </c:pt>
                <c:pt idx="2">
                  <c:v>3.6459995066666671</c:v>
                </c:pt>
                <c:pt idx="3">
                  <c:v>9.133271426666667</c:v>
                </c:pt>
                <c:pt idx="4">
                  <c:v>6.4481796866666681</c:v>
                </c:pt>
                <c:pt idx="5">
                  <c:v>2.4787657466666668</c:v>
                </c:pt>
                <c:pt idx="6">
                  <c:v>2.9333166666666659</c:v>
                </c:pt>
                <c:pt idx="7">
                  <c:v>1.9839646466666667</c:v>
                </c:pt>
                <c:pt idx="8">
                  <c:v>5.380053666666667</c:v>
                </c:pt>
                <c:pt idx="9">
                  <c:v>0.26482519466666671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2651-44B9-B649-FA9189B28326}"/>
            </c:ext>
          </c:extLst>
        </c:ser>
        <c:ser>
          <c:idx val="1"/>
          <c:order val="1"/>
          <c:tx>
            <c:strRef>
              <c:f>DASHBOARD!$K$13</c:f>
              <c:strCache>
                <c:ptCount val="1"/>
                <c:pt idx="0">
                  <c:v>Sale Price</c:v>
                </c:pt>
              </c:strCache>
            </c:strRef>
          </c:tx>
          <c:spPr>
            <a:solidFill>
              <a:srgbClr val="27AE60"/>
            </a:solidFill>
            <a:ln>
              <a:prstDash val="solid"/>
            </a:ln>
          </c:spPr>
          <c:invertIfNegative val="1"/>
          <c:cat>
            <c:strRef>
              <c:f>DASHBOARD!$A$14:$A$23</c:f>
              <c:strCache>
                <c:ptCount val="10"/>
                <c:pt idx="0">
                  <c:v>Sparkling Beverage</c:v>
                </c:pt>
                <c:pt idx="1">
                  <c:v>Premium Chocolate</c:v>
                </c:pt>
                <c:pt idx="2">
                  <c:v>Italian Cookies</c:v>
                </c:pt>
                <c:pt idx="3">
                  <c:v>Organic Olive Oil</c:v>
                </c:pt>
                <c:pt idx="4">
                  <c:v>Gourmet Sauce</c:v>
                </c:pt>
                <c:pt idx="5">
                  <c:v>Energy Drink</c:v>
                </c:pt>
                <c:pt idx="6">
                  <c:v>Protein Bar</c:v>
                </c:pt>
                <c:pt idx="7">
                  <c:v>Mineral Water</c:v>
                </c:pt>
                <c:pt idx="8">
                  <c:v>Coffee Capsules</c:v>
                </c:pt>
                <c:pt idx="9">
                  <c:v>Organic Tea</c:v>
                </c:pt>
              </c:strCache>
            </c:strRef>
          </c:cat>
          <c:val>
            <c:numRef>
              <c:f>DASHBOARD!$K$14:$K$23</c:f>
              <c:numCache>
                <c:formatCode>"$"#,##0.0000</c:formatCode>
                <c:ptCount val="10"/>
                <c:pt idx="0">
                  <c:v>5.6361502303030298</c:v>
                </c:pt>
                <c:pt idx="1">
                  <c:v>2.8153654948484848</c:v>
                </c:pt>
                <c:pt idx="2">
                  <c:v>6.6290900121212122</c:v>
                </c:pt>
                <c:pt idx="3">
                  <c:v>16.605948048484848</c:v>
                </c:pt>
                <c:pt idx="4">
                  <c:v>11.723963066666668</c:v>
                </c:pt>
                <c:pt idx="5">
                  <c:v>4.5068468121212124</c:v>
                </c:pt>
                <c:pt idx="6">
                  <c:v>5.3333030303030284</c:v>
                </c:pt>
                <c:pt idx="7">
                  <c:v>3.6072084484848483</c:v>
                </c:pt>
                <c:pt idx="8">
                  <c:v>9.7819157575757565</c:v>
                </c:pt>
                <c:pt idx="9">
                  <c:v>0.481500353939394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2651-44B9-B649-FA9189B283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Product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USD</a:t>
                </a:r>
              </a:p>
            </c:rich>
          </c:tx>
          <c:overlay val="1"/>
        </c:title>
        <c:numFmt formatCode="&quot;$&quot;#,##0.00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10"/>
  <c:chart>
    <c:title>
      <c:tx>
        <c:rich>
          <a:bodyPr/>
          <a:lstStyle/>
          <a:p>
            <a:pPr>
              <a:defRPr/>
            </a:pPr>
            <a:r>
              <a:t>Cost Component Breakdown by Product</a:t>
            </a:r>
          </a:p>
        </c:rich>
      </c:tx>
      <c:overlay val="1"/>
    </c:title>
    <c:autoTitleDeleted val="0"/>
    <c:plotArea>
      <c:layout/>
      <c:barChart>
        <c:barDir val="bar"/>
        <c:grouping val="stacked"/>
        <c:varyColors val="1"/>
        <c:ser>
          <c:idx val="0"/>
          <c:order val="0"/>
          <c:tx>
            <c:strRef>
              <c:f>DASHBOARD!$B$13</c:f>
              <c:strCache>
                <c:ptCount val="1"/>
                <c:pt idx="0">
                  <c:v>FOB USD</c:v>
                </c:pt>
              </c:strCache>
            </c:strRef>
          </c:tx>
          <c:spPr>
            <a:solidFill>
              <a:srgbClr val="1F2D54"/>
            </a:solidFill>
            <a:ln>
              <a:prstDash val="solid"/>
            </a:ln>
          </c:spPr>
          <c:invertIfNegative val="1"/>
          <c:cat>
            <c:strRef>
              <c:f>DASHBOARD!$A$14:$A$23</c:f>
              <c:strCache>
                <c:ptCount val="10"/>
                <c:pt idx="0">
                  <c:v>Sparkling Beverage</c:v>
                </c:pt>
                <c:pt idx="1">
                  <c:v>Premium Chocolate</c:v>
                </c:pt>
                <c:pt idx="2">
                  <c:v>Italian Cookies</c:v>
                </c:pt>
                <c:pt idx="3">
                  <c:v>Organic Olive Oil</c:v>
                </c:pt>
                <c:pt idx="4">
                  <c:v>Gourmet Sauce</c:v>
                </c:pt>
                <c:pt idx="5">
                  <c:v>Energy Drink</c:v>
                </c:pt>
                <c:pt idx="6">
                  <c:v>Protein Bar</c:v>
                </c:pt>
                <c:pt idx="7">
                  <c:v>Mineral Water</c:v>
                </c:pt>
                <c:pt idx="8">
                  <c:v>Coffee Capsules</c:v>
                </c:pt>
                <c:pt idx="9">
                  <c:v>Organic Tea</c:v>
                </c:pt>
              </c:strCache>
            </c:strRef>
          </c:cat>
          <c:val>
            <c:numRef>
              <c:f>DASHBOARD!$B$14:$B$23</c:f>
              <c:numCache>
                <c:formatCode>"$"#,##0.0000</c:formatCode>
                <c:ptCount val="10"/>
                <c:pt idx="0">
                  <c:v>1.9440000000000002</c:v>
                </c:pt>
                <c:pt idx="1">
                  <c:v>0.95269999999999999</c:v>
                </c:pt>
                <c:pt idx="2">
                  <c:v>2.3760000000000003</c:v>
                </c:pt>
                <c:pt idx="3">
                  <c:v>6.2640000000000002</c:v>
                </c:pt>
                <c:pt idx="4">
                  <c:v>4.4279999999999999</c:v>
                </c:pt>
                <c:pt idx="5">
                  <c:v>1.512</c:v>
                </c:pt>
                <c:pt idx="6">
                  <c:v>2</c:v>
                </c:pt>
                <c:pt idx="7">
                  <c:v>0.97200000000000009</c:v>
                </c:pt>
                <c:pt idx="8">
                  <c:v>3.8</c:v>
                </c:pt>
                <c:pt idx="9">
                  <c:v>1.9200000000000002E-2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012C-4AFA-996D-49CB5F2F2EB1}"/>
            </c:ext>
          </c:extLst>
        </c:ser>
        <c:ser>
          <c:idx val="1"/>
          <c:order val="1"/>
          <c:tx>
            <c:strRef>
              <c:f>DASHBOARD!$C$13</c:f>
              <c:strCache>
                <c:ptCount val="1"/>
                <c:pt idx="0">
                  <c:v>Freight</c:v>
                </c:pt>
              </c:strCache>
            </c:strRef>
          </c:tx>
          <c:spPr>
            <a:solidFill>
              <a:srgbClr val="3A6EC2"/>
            </a:solidFill>
            <a:ln>
              <a:prstDash val="solid"/>
            </a:ln>
          </c:spPr>
          <c:invertIfNegative val="1"/>
          <c:cat>
            <c:strRef>
              <c:f>DASHBOARD!$A$14:$A$23</c:f>
              <c:strCache>
                <c:ptCount val="10"/>
                <c:pt idx="0">
                  <c:v>Sparkling Beverage</c:v>
                </c:pt>
                <c:pt idx="1">
                  <c:v>Premium Chocolate</c:v>
                </c:pt>
                <c:pt idx="2">
                  <c:v>Italian Cookies</c:v>
                </c:pt>
                <c:pt idx="3">
                  <c:v>Organic Olive Oil</c:v>
                </c:pt>
                <c:pt idx="4">
                  <c:v>Gourmet Sauce</c:v>
                </c:pt>
                <c:pt idx="5">
                  <c:v>Energy Drink</c:v>
                </c:pt>
                <c:pt idx="6">
                  <c:v>Protein Bar</c:v>
                </c:pt>
                <c:pt idx="7">
                  <c:v>Mineral Water</c:v>
                </c:pt>
                <c:pt idx="8">
                  <c:v>Coffee Capsules</c:v>
                </c:pt>
                <c:pt idx="9">
                  <c:v>Organic Tea</c:v>
                </c:pt>
              </c:strCache>
            </c:strRef>
          </c:cat>
          <c:val>
            <c:numRef>
              <c:f>DASHBOARD!$C$14:$C$23</c:f>
              <c:numCache>
                <c:formatCode>"$"#,##0.0000</c:formatCode>
                <c:ptCount val="10"/>
                <c:pt idx="0">
                  <c:v>0.24</c:v>
                </c:pt>
                <c:pt idx="1">
                  <c:v>0.12</c:v>
                </c:pt>
                <c:pt idx="2">
                  <c:v>0.24</c:v>
                </c:pt>
                <c:pt idx="3">
                  <c:v>0.36</c:v>
                </c:pt>
                <c:pt idx="4">
                  <c:v>0.24</c:v>
                </c:pt>
                <c:pt idx="5">
                  <c:v>0.24</c:v>
                </c:pt>
                <c:pt idx="6">
                  <c:v>0.12</c:v>
                </c:pt>
                <c:pt idx="7">
                  <c:v>0.36</c:v>
                </c:pt>
                <c:pt idx="8">
                  <c:v>0.12</c:v>
                </c:pt>
                <c:pt idx="9">
                  <c:v>0.12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012C-4AFA-996D-49CB5F2F2EB1}"/>
            </c:ext>
          </c:extLst>
        </c:ser>
        <c:ser>
          <c:idx val="2"/>
          <c:order val="2"/>
          <c:tx>
            <c:strRef>
              <c:f>DASHBOARD!$D$13</c:f>
              <c:strCache>
                <c:ptCount val="1"/>
                <c:pt idx="0">
                  <c:v>Insurance</c:v>
                </c:pt>
              </c:strCache>
            </c:strRef>
          </c:tx>
          <c:spPr>
            <a:solidFill>
              <a:srgbClr val="2E4272"/>
            </a:solidFill>
            <a:ln>
              <a:prstDash val="solid"/>
            </a:ln>
          </c:spPr>
          <c:invertIfNegative val="1"/>
          <c:cat>
            <c:strRef>
              <c:f>DASHBOARD!$A$14:$A$23</c:f>
              <c:strCache>
                <c:ptCount val="10"/>
                <c:pt idx="0">
                  <c:v>Sparkling Beverage</c:v>
                </c:pt>
                <c:pt idx="1">
                  <c:v>Premium Chocolate</c:v>
                </c:pt>
                <c:pt idx="2">
                  <c:v>Italian Cookies</c:v>
                </c:pt>
                <c:pt idx="3">
                  <c:v>Organic Olive Oil</c:v>
                </c:pt>
                <c:pt idx="4">
                  <c:v>Gourmet Sauce</c:v>
                </c:pt>
                <c:pt idx="5">
                  <c:v>Energy Drink</c:v>
                </c:pt>
                <c:pt idx="6">
                  <c:v>Protein Bar</c:v>
                </c:pt>
                <c:pt idx="7">
                  <c:v>Mineral Water</c:v>
                </c:pt>
                <c:pt idx="8">
                  <c:v>Coffee Capsules</c:v>
                </c:pt>
                <c:pt idx="9">
                  <c:v>Organic Tea</c:v>
                </c:pt>
              </c:strCache>
            </c:strRef>
          </c:cat>
          <c:val>
            <c:numRef>
              <c:f>DASHBOARD!$D$14:$D$23</c:f>
              <c:numCache>
                <c:formatCode>"$"#,##0.0000</c:formatCode>
                <c:ptCount val="10"/>
                <c:pt idx="0">
                  <c:v>2.9160000000000002E-2</c:v>
                </c:pt>
                <c:pt idx="1">
                  <c:v>1.4290499999999999E-2</c:v>
                </c:pt>
                <c:pt idx="2">
                  <c:v>3.5640000000000005E-2</c:v>
                </c:pt>
                <c:pt idx="3">
                  <c:v>9.3960000000000002E-2</c:v>
                </c:pt>
                <c:pt idx="4">
                  <c:v>6.6419999999999993E-2</c:v>
                </c:pt>
                <c:pt idx="5">
                  <c:v>2.2679999999999999E-2</c:v>
                </c:pt>
                <c:pt idx="6">
                  <c:v>0.03</c:v>
                </c:pt>
                <c:pt idx="7">
                  <c:v>1.4580000000000001E-2</c:v>
                </c:pt>
                <c:pt idx="8">
                  <c:v>5.6999999999999995E-2</c:v>
                </c:pt>
                <c:pt idx="9">
                  <c:v>2.8800000000000001E-4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012C-4AFA-996D-49CB5F2F2EB1}"/>
            </c:ext>
          </c:extLst>
        </c:ser>
        <c:ser>
          <c:idx val="3"/>
          <c:order val="3"/>
          <c:tx>
            <c:strRef>
              <c:f>DASHBOARD!$F$13</c:f>
              <c:strCache>
                <c:ptCount val="1"/>
                <c:pt idx="0">
                  <c:v>Duty</c:v>
                </c:pt>
              </c:strCache>
            </c:strRef>
          </c:tx>
          <c:spPr>
            <a:solidFill>
              <a:srgbClr val="E67E22"/>
            </a:solidFill>
            <a:ln>
              <a:prstDash val="solid"/>
            </a:ln>
          </c:spPr>
          <c:invertIfNegative val="1"/>
          <c:cat>
            <c:strRef>
              <c:f>DASHBOARD!$A$14:$A$23</c:f>
              <c:strCache>
                <c:ptCount val="10"/>
                <c:pt idx="0">
                  <c:v>Sparkling Beverage</c:v>
                </c:pt>
                <c:pt idx="1">
                  <c:v>Premium Chocolate</c:v>
                </c:pt>
                <c:pt idx="2">
                  <c:v>Italian Cookies</c:v>
                </c:pt>
                <c:pt idx="3">
                  <c:v>Organic Olive Oil</c:v>
                </c:pt>
                <c:pt idx="4">
                  <c:v>Gourmet Sauce</c:v>
                </c:pt>
                <c:pt idx="5">
                  <c:v>Energy Drink</c:v>
                </c:pt>
                <c:pt idx="6">
                  <c:v>Protein Bar</c:v>
                </c:pt>
                <c:pt idx="7">
                  <c:v>Mineral Water</c:v>
                </c:pt>
                <c:pt idx="8">
                  <c:v>Coffee Capsules</c:v>
                </c:pt>
                <c:pt idx="9">
                  <c:v>Organic Tea</c:v>
                </c:pt>
              </c:strCache>
            </c:strRef>
          </c:cat>
          <c:val>
            <c:numRef>
              <c:f>DASHBOARD!$F$14:$F$23</c:f>
              <c:numCache>
                <c:formatCode>"$"#,##0.0000</c:formatCode>
                <c:ptCount val="10"/>
                <c:pt idx="0">
                  <c:v>0.22131600000000004</c:v>
                </c:pt>
                <c:pt idx="1">
                  <c:v>0.10869905000000001</c:v>
                </c:pt>
                <c:pt idx="2">
                  <c:v>0.26516400000000007</c:v>
                </c:pt>
                <c:pt idx="3">
                  <c:v>0.67179600000000006</c:v>
                </c:pt>
                <c:pt idx="4">
                  <c:v>0.47344200000000003</c:v>
                </c:pt>
                <c:pt idx="5">
                  <c:v>0.17746800000000001</c:v>
                </c:pt>
                <c:pt idx="6">
                  <c:v>0.215</c:v>
                </c:pt>
                <c:pt idx="7">
                  <c:v>0.13465800000000003</c:v>
                </c:pt>
                <c:pt idx="8">
                  <c:v>0.3977</c:v>
                </c:pt>
                <c:pt idx="9">
                  <c:v>1.3948800000000001E-2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012C-4AFA-996D-49CB5F2F2EB1}"/>
            </c:ext>
          </c:extLst>
        </c:ser>
        <c:ser>
          <c:idx val="4"/>
          <c:order val="4"/>
          <c:tx>
            <c:strRef>
              <c:f>DASHBOARD!$G$13</c:f>
              <c:strCache>
                <c:ptCount val="1"/>
                <c:pt idx="0">
                  <c:v>VAT</c:v>
                </c:pt>
              </c:strCache>
            </c:strRef>
          </c:tx>
          <c:spPr>
            <a:solidFill>
              <a:srgbClr val="E74C3C"/>
            </a:solidFill>
            <a:ln>
              <a:prstDash val="solid"/>
            </a:ln>
          </c:spPr>
          <c:invertIfNegative val="1"/>
          <c:cat>
            <c:strRef>
              <c:f>DASHBOARD!$A$14:$A$23</c:f>
              <c:strCache>
                <c:ptCount val="10"/>
                <c:pt idx="0">
                  <c:v>Sparkling Beverage</c:v>
                </c:pt>
                <c:pt idx="1">
                  <c:v>Premium Chocolate</c:v>
                </c:pt>
                <c:pt idx="2">
                  <c:v>Italian Cookies</c:v>
                </c:pt>
                <c:pt idx="3">
                  <c:v>Organic Olive Oil</c:v>
                </c:pt>
                <c:pt idx="4">
                  <c:v>Gourmet Sauce</c:v>
                </c:pt>
                <c:pt idx="5">
                  <c:v>Energy Drink</c:v>
                </c:pt>
                <c:pt idx="6">
                  <c:v>Protein Bar</c:v>
                </c:pt>
                <c:pt idx="7">
                  <c:v>Mineral Water</c:v>
                </c:pt>
                <c:pt idx="8">
                  <c:v>Coffee Capsules</c:v>
                </c:pt>
                <c:pt idx="9">
                  <c:v>Organic Tea</c:v>
                </c:pt>
              </c:strCache>
            </c:strRef>
          </c:cat>
          <c:val>
            <c:numRef>
              <c:f>DASHBOARD!$G$14:$G$23</c:f>
              <c:numCache>
                <c:formatCode>"$"#,##0.0000</c:formatCode>
                <c:ptCount val="10"/>
                <c:pt idx="0">
                  <c:v>0.51123996000000005</c:v>
                </c:pt>
                <c:pt idx="1">
                  <c:v>0.25109480549999996</c:v>
                </c:pt>
                <c:pt idx="2">
                  <c:v>0.61252884000000007</c:v>
                </c:pt>
                <c:pt idx="3">
                  <c:v>1.5518487599999999</c:v>
                </c:pt>
                <c:pt idx="4">
                  <c:v>1.09365102</c:v>
                </c:pt>
                <c:pt idx="5">
                  <c:v>0.40995107999999997</c:v>
                </c:pt>
                <c:pt idx="6">
                  <c:v>0.49664999999999992</c:v>
                </c:pt>
                <c:pt idx="7">
                  <c:v>0.31105998000000001</c:v>
                </c:pt>
                <c:pt idx="8">
                  <c:v>0.91868699999999992</c:v>
                </c:pt>
                <c:pt idx="9">
                  <c:v>3.2221727999999998E-2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012C-4AFA-996D-49CB5F2F2EB1}"/>
            </c:ext>
          </c:extLst>
        </c:ser>
        <c:ser>
          <c:idx val="5"/>
          <c:order val="5"/>
          <c:tx>
            <c:strRef>
              <c:f>DASHBOARD!$H$13</c:f>
              <c:strCache>
                <c:ptCount val="1"/>
                <c:pt idx="0">
                  <c:v>Port</c:v>
                </c:pt>
              </c:strCache>
            </c:strRef>
          </c:tx>
          <c:spPr>
            <a:solidFill>
              <a:srgbClr val="1ABC9C"/>
            </a:solidFill>
            <a:ln>
              <a:prstDash val="solid"/>
            </a:ln>
          </c:spPr>
          <c:invertIfNegative val="1"/>
          <c:cat>
            <c:strRef>
              <c:f>DASHBOARD!$A$14:$A$23</c:f>
              <c:strCache>
                <c:ptCount val="10"/>
                <c:pt idx="0">
                  <c:v>Sparkling Beverage</c:v>
                </c:pt>
                <c:pt idx="1">
                  <c:v>Premium Chocolate</c:v>
                </c:pt>
                <c:pt idx="2">
                  <c:v>Italian Cookies</c:v>
                </c:pt>
                <c:pt idx="3">
                  <c:v>Organic Olive Oil</c:v>
                </c:pt>
                <c:pt idx="4">
                  <c:v>Gourmet Sauce</c:v>
                </c:pt>
                <c:pt idx="5">
                  <c:v>Energy Drink</c:v>
                </c:pt>
                <c:pt idx="6">
                  <c:v>Protein Bar</c:v>
                </c:pt>
                <c:pt idx="7">
                  <c:v>Mineral Water</c:v>
                </c:pt>
                <c:pt idx="8">
                  <c:v>Coffee Capsules</c:v>
                </c:pt>
                <c:pt idx="9">
                  <c:v>Organic Tea</c:v>
                </c:pt>
              </c:strCache>
            </c:strRef>
          </c:cat>
          <c:val>
            <c:numRef>
              <c:f>DASHBOARD!$H$14:$H$23</c:f>
              <c:numCache>
                <c:formatCode>"$"#,##0.0000</c:formatCode>
                <c:ptCount val="10"/>
                <c:pt idx="0">
                  <c:v>0.11249999999999999</c:v>
                </c:pt>
                <c:pt idx="1">
                  <c:v>0.06</c:v>
                </c:pt>
                <c:pt idx="2">
                  <c:v>7.4999999999999997E-2</c:v>
                </c:pt>
                <c:pt idx="3">
                  <c:v>0.15</c:v>
                </c:pt>
                <c:pt idx="4">
                  <c:v>0.105</c:v>
                </c:pt>
                <c:pt idx="5">
                  <c:v>7.4999999999999997E-2</c:v>
                </c:pt>
                <c:pt idx="6">
                  <c:v>0.03</c:v>
                </c:pt>
                <c:pt idx="7">
                  <c:v>0.15</c:v>
                </c:pt>
                <c:pt idx="8">
                  <c:v>4.4999999999999998E-2</c:v>
                </c:pt>
                <c:pt idx="9">
                  <c:v>3.7499999999999999E-2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5-012C-4AFA-996D-49CB5F2F2EB1}"/>
            </c:ext>
          </c:extLst>
        </c:ser>
        <c:ser>
          <c:idx val="6"/>
          <c:order val="6"/>
          <c:tx>
            <c:strRef>
              <c:f>DASHBOARD!$I$13</c:f>
              <c:strCache>
                <c:ptCount val="1"/>
                <c:pt idx="0">
                  <c:v>Clearance</c:v>
                </c:pt>
              </c:strCache>
            </c:strRef>
          </c:tx>
          <c:spPr>
            <a:solidFill>
              <a:srgbClr val="27AE60"/>
            </a:solidFill>
            <a:ln>
              <a:prstDash val="solid"/>
            </a:ln>
          </c:spPr>
          <c:invertIfNegative val="1"/>
          <c:cat>
            <c:strRef>
              <c:f>DASHBOARD!$A$14:$A$23</c:f>
              <c:strCache>
                <c:ptCount val="10"/>
                <c:pt idx="0">
                  <c:v>Sparkling Beverage</c:v>
                </c:pt>
                <c:pt idx="1">
                  <c:v>Premium Chocolate</c:v>
                </c:pt>
                <c:pt idx="2">
                  <c:v>Italian Cookies</c:v>
                </c:pt>
                <c:pt idx="3">
                  <c:v>Organic Olive Oil</c:v>
                </c:pt>
                <c:pt idx="4">
                  <c:v>Gourmet Sauce</c:v>
                </c:pt>
                <c:pt idx="5">
                  <c:v>Energy Drink</c:v>
                </c:pt>
                <c:pt idx="6">
                  <c:v>Protein Bar</c:v>
                </c:pt>
                <c:pt idx="7">
                  <c:v>Mineral Water</c:v>
                </c:pt>
                <c:pt idx="8">
                  <c:v>Coffee Capsules</c:v>
                </c:pt>
                <c:pt idx="9">
                  <c:v>Organic Tea</c:v>
                </c:pt>
              </c:strCache>
            </c:strRef>
          </c:cat>
          <c:val>
            <c:numRef>
              <c:f>DASHBOARD!$I$14:$I$23</c:f>
              <c:numCache>
                <c:formatCode>"$"#,##0.0000</c:formatCode>
                <c:ptCount val="10"/>
                <c:pt idx="0">
                  <c:v>4.1666666666666664E-2</c:v>
                </c:pt>
                <c:pt idx="1">
                  <c:v>4.1666666666666664E-2</c:v>
                </c:pt>
                <c:pt idx="2">
                  <c:v>4.1666666666666664E-2</c:v>
                </c:pt>
                <c:pt idx="3">
                  <c:v>4.1666666666666664E-2</c:v>
                </c:pt>
                <c:pt idx="4">
                  <c:v>4.1666666666666664E-2</c:v>
                </c:pt>
                <c:pt idx="5">
                  <c:v>4.1666666666666664E-2</c:v>
                </c:pt>
                <c:pt idx="6">
                  <c:v>4.1666666666666664E-2</c:v>
                </c:pt>
                <c:pt idx="7">
                  <c:v>4.1666666666666664E-2</c:v>
                </c:pt>
                <c:pt idx="8">
                  <c:v>4.1666666666666664E-2</c:v>
                </c:pt>
                <c:pt idx="9">
                  <c:v>4.1666666666666664E-2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6-012C-4AFA-996D-49CB5F2F2E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Product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USD</a:t>
                </a:r>
              </a:p>
            </c:rich>
          </c:tx>
          <c:overlay val="1"/>
        </c:title>
        <c:numFmt formatCode="&quot;$&quot;#,##0.00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10"/>
  <c:chart>
    <c:title>
      <c:tx>
        <c:rich>
          <a:bodyPr/>
          <a:lstStyle/>
          <a:p>
            <a:pPr>
              <a:defRPr/>
            </a:pPr>
            <a:r>
              <a:t>Gross Profit per Product (USD)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DASHBOARD!$L$13</c:f>
              <c:strCache>
                <c:ptCount val="1"/>
                <c:pt idx="0">
                  <c:v>Gross Profit</c:v>
                </c:pt>
              </c:strCache>
            </c:strRef>
          </c:tx>
          <c:spPr>
            <a:solidFill>
              <a:srgbClr val="F4C542"/>
            </a:solidFill>
            <a:ln>
              <a:prstDash val="solid"/>
            </a:ln>
          </c:spPr>
          <c:invertIfNegative val="1"/>
          <c:cat>
            <c:strRef>
              <c:f>DASHBOARD!$A$14:$A$23</c:f>
              <c:strCache>
                <c:ptCount val="10"/>
                <c:pt idx="0">
                  <c:v>Sparkling Beverage</c:v>
                </c:pt>
                <c:pt idx="1">
                  <c:v>Premium Chocolate</c:v>
                </c:pt>
                <c:pt idx="2">
                  <c:v>Italian Cookies</c:v>
                </c:pt>
                <c:pt idx="3">
                  <c:v>Organic Olive Oil</c:v>
                </c:pt>
                <c:pt idx="4">
                  <c:v>Gourmet Sauce</c:v>
                </c:pt>
                <c:pt idx="5">
                  <c:v>Energy Drink</c:v>
                </c:pt>
                <c:pt idx="6">
                  <c:v>Protein Bar</c:v>
                </c:pt>
                <c:pt idx="7">
                  <c:v>Mineral Water</c:v>
                </c:pt>
                <c:pt idx="8">
                  <c:v>Coffee Capsules</c:v>
                </c:pt>
                <c:pt idx="9">
                  <c:v>Organic Tea</c:v>
                </c:pt>
              </c:strCache>
            </c:strRef>
          </c:cat>
          <c:val>
            <c:numRef>
              <c:f>DASHBOARD!$L$14:$L$23</c:f>
              <c:numCache>
                <c:formatCode>"$"#,##0.0000</c:formatCode>
                <c:ptCount val="10"/>
                <c:pt idx="0">
                  <c:v>2.5362676036363632</c:v>
                </c:pt>
                <c:pt idx="1">
                  <c:v>1.266914472681818</c:v>
                </c:pt>
                <c:pt idx="2">
                  <c:v>2.9830905054545451</c:v>
                </c:pt>
                <c:pt idx="3">
                  <c:v>7.4726766218181808</c:v>
                </c:pt>
                <c:pt idx="4">
                  <c:v>5.27578338</c:v>
                </c:pt>
                <c:pt idx="5">
                  <c:v>2.0280810654545456</c:v>
                </c:pt>
                <c:pt idx="6">
                  <c:v>2.3999863636363625</c:v>
                </c:pt>
                <c:pt idx="7">
                  <c:v>1.6232438018181816</c:v>
                </c:pt>
                <c:pt idx="8">
                  <c:v>4.4018620909090895</c:v>
                </c:pt>
                <c:pt idx="9">
                  <c:v>0.21667515927272729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>
                    <a:prstDash val="solid"/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6944-475C-A56F-9D0D841565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Product</a:t>
                </a:r>
              </a:p>
            </c:rich>
          </c:tx>
          <c:overlay val="1"/>
        </c:title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t>Gross Profit (USD)</a:t>
                </a:r>
              </a:p>
            </c:rich>
          </c:tx>
          <c:overlay val="1"/>
        </c:title>
        <c:numFmt formatCode="&quot;$&quot;#,##0.0000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41</xdr:row>
      <xdr:rowOff>0</xdr:rowOff>
    </xdr:from>
    <xdr:ext cx="7920000" cy="504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9</xdr:col>
      <xdr:colOff>0</xdr:colOff>
      <xdr:row>41</xdr:row>
      <xdr:rowOff>0</xdr:rowOff>
    </xdr:from>
    <xdr:ext cx="7920000" cy="504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  <xdr:oneCellAnchor>
    <xdr:from>
      <xdr:col>0</xdr:col>
      <xdr:colOff>0</xdr:colOff>
      <xdr:row>59</xdr:row>
      <xdr:rowOff>0</xdr:rowOff>
    </xdr:from>
    <xdr:ext cx="7920000" cy="4320000"/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F2D54"/>
  </sheetPr>
  <dimension ref="A1:I13"/>
  <sheetViews>
    <sheetView showGridLines="0" workbookViewId="0">
      <pane ySplit="3" topLeftCell="A4" activePane="bottomLeft" state="frozen"/>
      <selection pane="bottomLeft" sqref="A1:I1"/>
    </sheetView>
  </sheetViews>
  <sheetFormatPr baseColWidth="10" defaultColWidth="9.140625" defaultRowHeight="15" x14ac:dyDescent="0.25"/>
  <cols>
    <col min="1" max="1" width="10" customWidth="1"/>
    <col min="2" max="2" width="20" customWidth="1"/>
    <col min="3" max="3" width="14" customWidth="1"/>
    <col min="4" max="4" width="12" customWidth="1"/>
    <col min="5" max="6" width="14" customWidth="1"/>
    <col min="7" max="8" width="12" customWidth="1"/>
    <col min="9" max="9" width="15" customWidth="1"/>
  </cols>
  <sheetData>
    <row r="1" spans="1:9" ht="42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0"/>
    </row>
    <row r="2" spans="1:9" ht="20.100000000000001" customHeight="1" x14ac:dyDescent="0.25">
      <c r="A2" s="51" t="s">
        <v>1</v>
      </c>
      <c r="B2" s="50"/>
      <c r="C2" s="50"/>
      <c r="D2" s="50"/>
      <c r="E2" s="50"/>
      <c r="F2" s="50"/>
      <c r="G2" s="50"/>
      <c r="H2" s="50"/>
      <c r="I2" s="50"/>
    </row>
    <row r="3" spans="1:9" ht="32.1" customHeight="1" x14ac:dyDescent="0.25">
      <c r="A3" s="1" t="s">
        <v>2</v>
      </c>
      <c r="B3" s="1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20.100000000000001" customHeight="1" x14ac:dyDescent="0.25">
      <c r="A4" s="2" t="s">
        <v>11</v>
      </c>
      <c r="B4" s="2" t="s">
        <v>12</v>
      </c>
      <c r="C4" s="2" t="s">
        <v>13</v>
      </c>
      <c r="D4" s="2" t="s">
        <v>14</v>
      </c>
      <c r="E4" s="3">
        <v>1.8</v>
      </c>
      <c r="F4" s="4">
        <f>E4*VLOOKUP(D4,FX_RATES!$A:$B,2,0)</f>
        <v>1.9440000000000002</v>
      </c>
      <c r="G4" s="2">
        <v>0.75</v>
      </c>
      <c r="H4" s="2">
        <v>2E-3</v>
      </c>
      <c r="I4" s="2">
        <v>1200</v>
      </c>
    </row>
    <row r="5" spans="1:9" ht="20.100000000000001" customHeight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6">
        <v>3.5</v>
      </c>
      <c r="F5" s="7">
        <f>E5*VLOOKUP(D5,FX_RATES!$A:$B,2,0)</f>
        <v>0.95269999999999999</v>
      </c>
      <c r="G5" s="5">
        <v>0.4</v>
      </c>
      <c r="H5" s="5">
        <v>1E-3</v>
      </c>
      <c r="I5" s="5">
        <v>800</v>
      </c>
    </row>
    <row r="6" spans="1:9" ht="20.100000000000001" customHeight="1" x14ac:dyDescent="0.25">
      <c r="A6" s="2" t="s">
        <v>19</v>
      </c>
      <c r="B6" s="2" t="s">
        <v>20</v>
      </c>
      <c r="C6" s="2" t="s">
        <v>13</v>
      </c>
      <c r="D6" s="2" t="s">
        <v>14</v>
      </c>
      <c r="E6" s="3">
        <v>2.2000000000000002</v>
      </c>
      <c r="F6" s="4">
        <f>E6*VLOOKUP(D6,FX_RATES!$A:$B,2,0)</f>
        <v>2.3760000000000003</v>
      </c>
      <c r="G6" s="2">
        <v>0.5</v>
      </c>
      <c r="H6" s="2">
        <v>2E-3</v>
      </c>
      <c r="I6" s="2">
        <v>1000</v>
      </c>
    </row>
    <row r="7" spans="1:9" ht="20.100000000000001" customHeight="1" x14ac:dyDescent="0.25">
      <c r="A7" s="5" t="s">
        <v>21</v>
      </c>
      <c r="B7" s="5" t="s">
        <v>22</v>
      </c>
      <c r="C7" s="5" t="s">
        <v>23</v>
      </c>
      <c r="D7" s="5" t="s">
        <v>14</v>
      </c>
      <c r="E7" s="6">
        <v>5.8</v>
      </c>
      <c r="F7" s="7">
        <f>E7*VLOOKUP(D7,FX_RATES!$A:$B,2,0)</f>
        <v>6.2640000000000002</v>
      </c>
      <c r="G7" s="5">
        <v>1</v>
      </c>
      <c r="H7" s="5">
        <v>3.0000000000000001E-3</v>
      </c>
      <c r="I7" s="5">
        <v>600</v>
      </c>
    </row>
    <row r="8" spans="1:9" ht="20.100000000000001" customHeight="1" x14ac:dyDescent="0.25">
      <c r="A8" s="2" t="s">
        <v>24</v>
      </c>
      <c r="B8" s="2" t="s">
        <v>25</v>
      </c>
      <c r="C8" s="2" t="s">
        <v>26</v>
      </c>
      <c r="D8" s="2" t="s">
        <v>14</v>
      </c>
      <c r="E8" s="3">
        <v>4.0999999999999996</v>
      </c>
      <c r="F8" s="4">
        <f>E8*VLOOKUP(D8,FX_RATES!$A:$B,2,0)</f>
        <v>4.4279999999999999</v>
      </c>
      <c r="G8" s="2">
        <v>0.7</v>
      </c>
      <c r="H8" s="2">
        <v>2E-3</v>
      </c>
      <c r="I8" s="2">
        <v>700</v>
      </c>
    </row>
    <row r="9" spans="1:9" ht="20.100000000000001" customHeight="1" x14ac:dyDescent="0.25">
      <c r="A9" s="5" t="s">
        <v>27</v>
      </c>
      <c r="B9" s="5" t="s">
        <v>28</v>
      </c>
      <c r="C9" s="5" t="s">
        <v>29</v>
      </c>
      <c r="D9" s="5" t="s">
        <v>14</v>
      </c>
      <c r="E9" s="6">
        <v>1.4</v>
      </c>
      <c r="F9" s="7">
        <f>E9*VLOOKUP(D9,FX_RATES!$A:$B,2,0)</f>
        <v>1.512</v>
      </c>
      <c r="G9" s="5">
        <v>0.5</v>
      </c>
      <c r="H9" s="5">
        <v>2E-3</v>
      </c>
      <c r="I9" s="5">
        <v>1500</v>
      </c>
    </row>
    <row r="10" spans="1:9" ht="20.100000000000001" customHeight="1" x14ac:dyDescent="0.25">
      <c r="A10" s="2" t="s">
        <v>30</v>
      </c>
      <c r="B10" s="2" t="s">
        <v>31</v>
      </c>
      <c r="C10" s="2" t="s">
        <v>32</v>
      </c>
      <c r="D10" s="2" t="s">
        <v>33</v>
      </c>
      <c r="E10" s="3">
        <v>2</v>
      </c>
      <c r="F10" s="4">
        <f>E10*VLOOKUP(D10,FX_RATES!$A:$B,2,0)</f>
        <v>2</v>
      </c>
      <c r="G10" s="2">
        <v>0.2</v>
      </c>
      <c r="H10" s="2">
        <v>1E-3</v>
      </c>
      <c r="I10" s="2">
        <v>1000</v>
      </c>
    </row>
    <row r="11" spans="1:9" ht="20.100000000000001" customHeight="1" x14ac:dyDescent="0.25">
      <c r="A11" s="5" t="s">
        <v>34</v>
      </c>
      <c r="B11" s="5" t="s">
        <v>35</v>
      </c>
      <c r="C11" s="5" t="s">
        <v>13</v>
      </c>
      <c r="D11" s="5" t="s">
        <v>14</v>
      </c>
      <c r="E11" s="6">
        <v>0.9</v>
      </c>
      <c r="F11" s="7">
        <f>E11*VLOOKUP(D11,FX_RATES!$A:$B,2,0)</f>
        <v>0.97200000000000009</v>
      </c>
      <c r="G11" s="5">
        <v>1</v>
      </c>
      <c r="H11" s="5">
        <v>3.0000000000000001E-3</v>
      </c>
      <c r="I11" s="5">
        <v>2000</v>
      </c>
    </row>
    <row r="12" spans="1:9" ht="20.100000000000001" customHeight="1" x14ac:dyDescent="0.25">
      <c r="A12" s="2" t="s">
        <v>36</v>
      </c>
      <c r="B12" s="2" t="s">
        <v>37</v>
      </c>
      <c r="C12" s="2" t="s">
        <v>38</v>
      </c>
      <c r="D12" s="2" t="s">
        <v>33</v>
      </c>
      <c r="E12" s="3">
        <v>3.8</v>
      </c>
      <c r="F12" s="4">
        <f>E12*VLOOKUP(D12,FX_RATES!$A:$B,2,0)</f>
        <v>3.8</v>
      </c>
      <c r="G12" s="2">
        <v>0.3</v>
      </c>
      <c r="H12" s="2">
        <v>1E-3</v>
      </c>
      <c r="I12" s="2">
        <v>900</v>
      </c>
    </row>
    <row r="13" spans="1:9" ht="20.100000000000001" customHeight="1" x14ac:dyDescent="0.25">
      <c r="A13" s="5" t="s">
        <v>39</v>
      </c>
      <c r="B13" s="5" t="s">
        <v>40</v>
      </c>
      <c r="C13" s="5" t="s">
        <v>41</v>
      </c>
      <c r="D13" s="5" t="s">
        <v>42</v>
      </c>
      <c r="E13" s="6">
        <v>1.6</v>
      </c>
      <c r="F13" s="7">
        <f>E13*VLOOKUP(D13,FX_RATES!$A:$B,2,0)</f>
        <v>1.9200000000000002E-2</v>
      </c>
      <c r="G13" s="5">
        <v>0.25</v>
      </c>
      <c r="H13" s="5">
        <v>1E-3</v>
      </c>
      <c r="I13" s="5">
        <v>1100</v>
      </c>
    </row>
  </sheetData>
  <mergeCells count="2">
    <mergeCell ref="A1:I1"/>
    <mergeCell ref="A2:I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4272"/>
  </sheetPr>
  <dimension ref="A1:D10"/>
  <sheetViews>
    <sheetView showGridLines="0" workbookViewId="0"/>
  </sheetViews>
  <sheetFormatPr baseColWidth="10" defaultColWidth="9.140625" defaultRowHeight="15" x14ac:dyDescent="0.25"/>
  <cols>
    <col min="1" max="1" width="24" customWidth="1"/>
    <col min="2" max="2" width="12" customWidth="1"/>
    <col min="3" max="3" width="22" customWidth="1"/>
    <col min="4" max="4" width="42" customWidth="1"/>
  </cols>
  <sheetData>
    <row r="1" spans="1:4" ht="39.950000000000003" customHeight="1" x14ac:dyDescent="0.25">
      <c r="A1" s="52" t="s">
        <v>43</v>
      </c>
      <c r="B1" s="50"/>
      <c r="C1" s="50"/>
      <c r="D1" s="50"/>
    </row>
    <row r="2" spans="1:4" ht="20.100000000000001" customHeight="1" x14ac:dyDescent="0.25">
      <c r="A2" s="51" t="s">
        <v>44</v>
      </c>
      <c r="B2" s="50"/>
      <c r="C2" s="50"/>
      <c r="D2" s="50"/>
    </row>
    <row r="3" spans="1:4" ht="30" customHeight="1" x14ac:dyDescent="0.25">
      <c r="A3" s="1" t="s">
        <v>45</v>
      </c>
      <c r="B3" s="1" t="s">
        <v>46</v>
      </c>
      <c r="C3" s="1" t="s">
        <v>47</v>
      </c>
      <c r="D3" s="1" t="s">
        <v>48</v>
      </c>
    </row>
    <row r="4" spans="1:4" ht="20.100000000000001" customHeight="1" x14ac:dyDescent="0.25">
      <c r="A4" s="8" t="s">
        <v>49</v>
      </c>
      <c r="B4" s="2">
        <v>120</v>
      </c>
      <c r="C4" s="2" t="s">
        <v>50</v>
      </c>
      <c r="D4" s="2" t="s">
        <v>51</v>
      </c>
    </row>
    <row r="5" spans="1:4" ht="20.100000000000001" customHeight="1" x14ac:dyDescent="0.25">
      <c r="A5" s="9" t="s">
        <v>52</v>
      </c>
      <c r="B5" s="5">
        <v>1.4999999999999999E-2</v>
      </c>
      <c r="C5" s="5" t="s">
        <v>53</v>
      </c>
      <c r="D5" s="5" t="s">
        <v>54</v>
      </c>
    </row>
    <row r="6" spans="1:4" ht="20.100000000000001" customHeight="1" x14ac:dyDescent="0.25">
      <c r="A6" s="8" t="s">
        <v>55</v>
      </c>
      <c r="B6" s="2">
        <v>0.1</v>
      </c>
      <c r="C6" s="2" t="s">
        <v>56</v>
      </c>
      <c r="D6" s="2" t="s">
        <v>57</v>
      </c>
    </row>
    <row r="7" spans="1:4" ht="20.100000000000001" customHeight="1" x14ac:dyDescent="0.25">
      <c r="A7" s="9" t="s">
        <v>58</v>
      </c>
      <c r="B7" s="5">
        <v>0.21</v>
      </c>
      <c r="C7" s="5" t="s">
        <v>59</v>
      </c>
      <c r="D7" s="5" t="s">
        <v>60</v>
      </c>
    </row>
    <row r="8" spans="1:4" ht="20.100000000000001" customHeight="1" x14ac:dyDescent="0.25">
      <c r="A8" s="8" t="s">
        <v>61</v>
      </c>
      <c r="B8" s="2">
        <v>0.15</v>
      </c>
      <c r="C8" s="2" t="s">
        <v>62</v>
      </c>
      <c r="D8" s="2" t="s">
        <v>63</v>
      </c>
    </row>
    <row r="9" spans="1:4" ht="20.100000000000001" customHeight="1" x14ac:dyDescent="0.25">
      <c r="A9" s="9" t="s">
        <v>64</v>
      </c>
      <c r="B9" s="5">
        <v>450</v>
      </c>
      <c r="C9" s="5" t="s">
        <v>65</v>
      </c>
      <c r="D9" s="5" t="s">
        <v>66</v>
      </c>
    </row>
    <row r="10" spans="1:4" ht="20.100000000000001" customHeight="1" x14ac:dyDescent="0.25">
      <c r="A10" s="8" t="s">
        <v>67</v>
      </c>
      <c r="B10" s="2">
        <v>0.45</v>
      </c>
      <c r="C10" s="2" t="s">
        <v>68</v>
      </c>
      <c r="D10" s="2" t="s">
        <v>69</v>
      </c>
    </row>
  </sheetData>
  <mergeCells count="2">
    <mergeCell ref="A1:D1"/>
    <mergeCell ref="A2:D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A6EC2"/>
  </sheetPr>
  <dimension ref="A1:C9"/>
  <sheetViews>
    <sheetView showGridLines="0" workbookViewId="0"/>
  </sheetViews>
  <sheetFormatPr baseColWidth="10" defaultColWidth="9.140625" defaultRowHeight="15" x14ac:dyDescent="0.25"/>
  <cols>
    <col min="1" max="1" width="12" customWidth="1"/>
    <col min="2" max="2" width="14" customWidth="1"/>
    <col min="3" max="3" width="20" customWidth="1"/>
  </cols>
  <sheetData>
    <row r="1" spans="1:3" ht="39.950000000000003" customHeight="1" x14ac:dyDescent="0.25">
      <c r="A1" s="52" t="s">
        <v>70</v>
      </c>
      <c r="B1" s="50"/>
      <c r="C1" s="50"/>
    </row>
    <row r="2" spans="1:3" ht="20.100000000000001" customHeight="1" x14ac:dyDescent="0.25">
      <c r="A2" s="51" t="s">
        <v>71</v>
      </c>
      <c r="B2" s="50"/>
      <c r="C2" s="50"/>
    </row>
    <row r="3" spans="1:3" ht="30" customHeight="1" x14ac:dyDescent="0.25">
      <c r="A3" s="1" t="s">
        <v>72</v>
      </c>
      <c r="B3" s="1" t="s">
        <v>73</v>
      </c>
      <c r="C3" s="1" t="s">
        <v>74</v>
      </c>
    </row>
    <row r="4" spans="1:3" ht="20.100000000000001" customHeight="1" x14ac:dyDescent="0.25">
      <c r="A4" s="2" t="s">
        <v>33</v>
      </c>
      <c r="B4" s="10">
        <v>1</v>
      </c>
      <c r="C4" s="2" t="s">
        <v>75</v>
      </c>
    </row>
    <row r="5" spans="1:3" ht="20.100000000000001" customHeight="1" x14ac:dyDescent="0.25">
      <c r="A5" s="5" t="s">
        <v>14</v>
      </c>
      <c r="B5" s="11">
        <v>1.08</v>
      </c>
      <c r="C5" s="5" t="s">
        <v>76</v>
      </c>
    </row>
    <row r="6" spans="1:3" ht="20.100000000000001" customHeight="1" x14ac:dyDescent="0.25">
      <c r="A6" s="2" t="s">
        <v>18</v>
      </c>
      <c r="B6" s="10">
        <v>0.2722</v>
      </c>
      <c r="C6" s="2" t="s">
        <v>77</v>
      </c>
    </row>
    <row r="7" spans="1:3" ht="20.100000000000001" customHeight="1" x14ac:dyDescent="0.25">
      <c r="A7" s="5" t="s">
        <v>42</v>
      </c>
      <c r="B7" s="11">
        <v>1.2E-2</v>
      </c>
      <c r="C7" s="5" t="s">
        <v>78</v>
      </c>
    </row>
    <row r="8" spans="1:3" ht="20.100000000000001" customHeight="1" x14ac:dyDescent="0.25">
      <c r="A8" s="2" t="s">
        <v>79</v>
      </c>
      <c r="B8" s="10">
        <v>1.27</v>
      </c>
      <c r="C8" s="2" t="s">
        <v>80</v>
      </c>
    </row>
    <row r="9" spans="1:3" ht="20.100000000000001" customHeight="1" x14ac:dyDescent="0.25">
      <c r="A9" s="5" t="s">
        <v>81</v>
      </c>
      <c r="B9" s="11">
        <v>0.74</v>
      </c>
      <c r="C9" s="5" t="s">
        <v>82</v>
      </c>
    </row>
  </sheetData>
  <mergeCells count="2">
    <mergeCell ref="A1:C1"/>
    <mergeCell ref="A2:C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67E22"/>
  </sheetPr>
  <dimension ref="A1:G23"/>
  <sheetViews>
    <sheetView showGridLines="0" tabSelected="1" topLeftCell="A4" workbookViewId="0">
      <selection activeCell="B6" sqref="B6"/>
    </sheetView>
  </sheetViews>
  <sheetFormatPr baseColWidth="10" defaultColWidth="9.140625" defaultRowHeight="15" x14ac:dyDescent="0.25"/>
  <cols>
    <col min="1" max="1" width="23" customWidth="1"/>
    <col min="2" max="2" width="20" customWidth="1"/>
    <col min="3" max="3" width="14" customWidth="1"/>
    <col min="4" max="4" width="29.140625" customWidth="1"/>
    <col min="5" max="5" width="20" customWidth="1"/>
    <col min="6" max="6" width="18" customWidth="1"/>
    <col min="7" max="7" width="24" customWidth="1"/>
  </cols>
  <sheetData>
    <row r="1" spans="1:7" ht="39.950000000000003" customHeight="1" x14ac:dyDescent="0.25">
      <c r="A1" s="52" t="s">
        <v>83</v>
      </c>
      <c r="B1" s="50"/>
      <c r="C1" s="50"/>
      <c r="D1" s="50"/>
    </row>
    <row r="2" spans="1:7" ht="20.100000000000001" customHeight="1" x14ac:dyDescent="0.25">
      <c r="A2" s="51" t="s">
        <v>84</v>
      </c>
      <c r="B2" s="50"/>
      <c r="C2" s="50"/>
      <c r="D2" s="50"/>
    </row>
    <row r="3" spans="1:7" ht="36" customHeight="1" x14ac:dyDescent="0.25">
      <c r="A3" s="53" t="s">
        <v>85</v>
      </c>
      <c r="B3" s="50"/>
      <c r="C3" s="50"/>
      <c r="D3" s="50"/>
    </row>
    <row r="4" spans="1:7" ht="30" customHeight="1" x14ac:dyDescent="0.25">
      <c r="A4" s="1" t="s">
        <v>45</v>
      </c>
      <c r="B4" s="1" t="s">
        <v>46</v>
      </c>
      <c r="C4" s="1" t="s">
        <v>86</v>
      </c>
      <c r="D4" s="1" t="s">
        <v>87</v>
      </c>
    </row>
    <row r="5" spans="1:7" ht="20.100000000000001" customHeight="1" x14ac:dyDescent="0.25">
      <c r="A5" s="8" t="s">
        <v>88</v>
      </c>
      <c r="B5" s="2">
        <f>+SUM(C13:C22)</f>
        <v>10800</v>
      </c>
      <c r="C5" s="2" t="s">
        <v>89</v>
      </c>
      <c r="D5" s="2" t="s">
        <v>90</v>
      </c>
    </row>
    <row r="6" spans="1:7" ht="20.100000000000001" customHeight="1" x14ac:dyDescent="0.25">
      <c r="A6" s="9" t="s">
        <v>91</v>
      </c>
      <c r="B6" s="5">
        <f>+IMPORT_COST_PARAMETERS!B9</f>
        <v>450</v>
      </c>
      <c r="C6" s="5" t="s">
        <v>92</v>
      </c>
      <c r="D6" s="5">
        <f>IMPORT_COST_PARAMETERS!B9</f>
        <v>450</v>
      </c>
    </row>
    <row r="7" spans="1:7" ht="20.100000000000001" customHeight="1" x14ac:dyDescent="0.25">
      <c r="A7" s="8" t="s">
        <v>93</v>
      </c>
      <c r="B7" s="2">
        <f>B6/B5</f>
        <v>4.1666666666666664E-2</v>
      </c>
      <c r="C7" s="2" t="s">
        <v>94</v>
      </c>
      <c r="D7" s="2" t="s">
        <v>95</v>
      </c>
    </row>
    <row r="8" spans="1:7" ht="20.100000000000001" customHeight="1" x14ac:dyDescent="0.25">
      <c r="A8" s="9" t="s">
        <v>96</v>
      </c>
      <c r="B8" s="5">
        <v>5600</v>
      </c>
      <c r="C8" s="5" t="s">
        <v>97</v>
      </c>
      <c r="D8" s="5" t="s">
        <v>98</v>
      </c>
    </row>
    <row r="9" spans="1:7" ht="20.100000000000001" customHeight="1" x14ac:dyDescent="0.25">
      <c r="A9" s="8" t="s">
        <v>99</v>
      </c>
      <c r="B9" s="2">
        <v>18</v>
      </c>
      <c r="C9" s="2" t="s">
        <v>100</v>
      </c>
      <c r="D9" s="2" t="s">
        <v>101</v>
      </c>
    </row>
    <row r="11" spans="1:7" ht="36" customHeight="1" x14ac:dyDescent="0.25">
      <c r="A11" s="53" t="s">
        <v>102</v>
      </c>
      <c r="B11" s="50"/>
      <c r="C11" s="50"/>
      <c r="D11" s="50"/>
      <c r="E11" s="50"/>
      <c r="F11" s="50"/>
      <c r="G11" s="50"/>
    </row>
    <row r="12" spans="1:7" ht="30" customHeight="1" x14ac:dyDescent="0.25">
      <c r="A12" s="1" t="s">
        <v>2</v>
      </c>
      <c r="B12" s="1" t="s">
        <v>3</v>
      </c>
      <c r="C12" s="1" t="s">
        <v>103</v>
      </c>
      <c r="D12" s="1" t="s">
        <v>104</v>
      </c>
      <c r="E12" s="1" t="s">
        <v>105</v>
      </c>
      <c r="F12" s="1" t="s">
        <v>106</v>
      </c>
      <c r="G12" s="1" t="s">
        <v>107</v>
      </c>
    </row>
    <row r="13" spans="1:7" ht="20.100000000000001" customHeight="1" x14ac:dyDescent="0.25">
      <c r="A13" s="2" t="s">
        <v>11</v>
      </c>
      <c r="B13" s="2" t="s">
        <v>12</v>
      </c>
      <c r="C13" s="2">
        <v>1200</v>
      </c>
      <c r="D13" s="12">
        <f t="shared" ref="D13:D22" si="0">C13/$B$5</f>
        <v>0.1111111111111111</v>
      </c>
      <c r="E13" s="4">
        <f>+$B$7</f>
        <v>4.1666666666666664E-2</v>
      </c>
      <c r="F13" s="13">
        <f t="shared" ref="F13:F22" si="1">E13*C13</f>
        <v>50</v>
      </c>
      <c r="G13" s="2" t="s">
        <v>108</v>
      </c>
    </row>
    <row r="14" spans="1:7" ht="20.100000000000001" customHeight="1" x14ac:dyDescent="0.25">
      <c r="A14" s="5" t="s">
        <v>15</v>
      </c>
      <c r="B14" s="5" t="s">
        <v>16</v>
      </c>
      <c r="C14" s="5">
        <v>800</v>
      </c>
      <c r="D14" s="14">
        <f t="shared" si="0"/>
        <v>7.407407407407407E-2</v>
      </c>
      <c r="E14" s="4">
        <f t="shared" ref="E14:E22" si="2">+$B$7</f>
        <v>4.1666666666666664E-2</v>
      </c>
      <c r="F14" s="15">
        <f t="shared" si="1"/>
        <v>33.333333333333329</v>
      </c>
      <c r="G14" s="5" t="s">
        <v>108</v>
      </c>
    </row>
    <row r="15" spans="1:7" ht="20.100000000000001" customHeight="1" x14ac:dyDescent="0.25">
      <c r="A15" s="2" t="s">
        <v>19</v>
      </c>
      <c r="B15" s="2" t="s">
        <v>20</v>
      </c>
      <c r="C15" s="2">
        <v>1000</v>
      </c>
      <c r="D15" s="12">
        <f t="shared" si="0"/>
        <v>9.2592592592592587E-2</v>
      </c>
      <c r="E15" s="4">
        <f t="shared" si="2"/>
        <v>4.1666666666666664E-2</v>
      </c>
      <c r="F15" s="13">
        <f t="shared" si="1"/>
        <v>41.666666666666664</v>
      </c>
      <c r="G15" s="2" t="s">
        <v>108</v>
      </c>
    </row>
    <row r="16" spans="1:7" ht="20.100000000000001" customHeight="1" x14ac:dyDescent="0.25">
      <c r="A16" s="5" t="s">
        <v>21</v>
      </c>
      <c r="B16" s="5" t="s">
        <v>22</v>
      </c>
      <c r="C16" s="5">
        <v>600</v>
      </c>
      <c r="D16" s="14">
        <f t="shared" si="0"/>
        <v>5.5555555555555552E-2</v>
      </c>
      <c r="E16" s="4">
        <f t="shared" si="2"/>
        <v>4.1666666666666664E-2</v>
      </c>
      <c r="F16" s="15">
        <f t="shared" si="1"/>
        <v>25</v>
      </c>
      <c r="G16" s="5" t="s">
        <v>108</v>
      </c>
    </row>
    <row r="17" spans="1:7" ht="20.100000000000001" customHeight="1" x14ac:dyDescent="0.25">
      <c r="A17" s="2" t="s">
        <v>24</v>
      </c>
      <c r="B17" s="2" t="s">
        <v>25</v>
      </c>
      <c r="C17" s="2">
        <v>700</v>
      </c>
      <c r="D17" s="12">
        <f t="shared" si="0"/>
        <v>6.4814814814814811E-2</v>
      </c>
      <c r="E17" s="4">
        <f t="shared" si="2"/>
        <v>4.1666666666666664E-2</v>
      </c>
      <c r="F17" s="13">
        <f t="shared" si="1"/>
        <v>29.166666666666664</v>
      </c>
      <c r="G17" s="2" t="s">
        <v>108</v>
      </c>
    </row>
    <row r="18" spans="1:7" ht="20.100000000000001" customHeight="1" x14ac:dyDescent="0.25">
      <c r="A18" s="5" t="s">
        <v>27</v>
      </c>
      <c r="B18" s="5" t="s">
        <v>28</v>
      </c>
      <c r="C18" s="5">
        <v>1500</v>
      </c>
      <c r="D18" s="14">
        <f t="shared" si="0"/>
        <v>0.1388888888888889</v>
      </c>
      <c r="E18" s="4">
        <f t="shared" si="2"/>
        <v>4.1666666666666664E-2</v>
      </c>
      <c r="F18" s="15">
        <f t="shared" si="1"/>
        <v>62.5</v>
      </c>
      <c r="G18" s="5" t="s">
        <v>108</v>
      </c>
    </row>
    <row r="19" spans="1:7" ht="20.100000000000001" customHeight="1" x14ac:dyDescent="0.25">
      <c r="A19" s="2" t="s">
        <v>30</v>
      </c>
      <c r="B19" s="2" t="s">
        <v>31</v>
      </c>
      <c r="C19" s="2">
        <v>1000</v>
      </c>
      <c r="D19" s="12">
        <f t="shared" si="0"/>
        <v>9.2592592592592587E-2</v>
      </c>
      <c r="E19" s="4">
        <f t="shared" si="2"/>
        <v>4.1666666666666664E-2</v>
      </c>
      <c r="F19" s="13">
        <f t="shared" si="1"/>
        <v>41.666666666666664</v>
      </c>
      <c r="G19" s="2" t="s">
        <v>108</v>
      </c>
    </row>
    <row r="20" spans="1:7" ht="20.100000000000001" customHeight="1" x14ac:dyDescent="0.25">
      <c r="A20" s="5" t="s">
        <v>34</v>
      </c>
      <c r="B20" s="5" t="s">
        <v>35</v>
      </c>
      <c r="C20" s="5">
        <v>2000</v>
      </c>
      <c r="D20" s="14">
        <f t="shared" si="0"/>
        <v>0.18518518518518517</v>
      </c>
      <c r="E20" s="4">
        <f t="shared" si="2"/>
        <v>4.1666666666666664E-2</v>
      </c>
      <c r="F20" s="15">
        <f t="shared" si="1"/>
        <v>83.333333333333329</v>
      </c>
      <c r="G20" s="5" t="s">
        <v>108</v>
      </c>
    </row>
    <row r="21" spans="1:7" ht="20.100000000000001" customHeight="1" x14ac:dyDescent="0.25">
      <c r="A21" s="2" t="s">
        <v>36</v>
      </c>
      <c r="B21" s="2" t="s">
        <v>37</v>
      </c>
      <c r="C21" s="2">
        <v>900</v>
      </c>
      <c r="D21" s="12">
        <f t="shared" si="0"/>
        <v>8.3333333333333329E-2</v>
      </c>
      <c r="E21" s="4">
        <f t="shared" si="2"/>
        <v>4.1666666666666664E-2</v>
      </c>
      <c r="F21" s="13">
        <f t="shared" si="1"/>
        <v>37.5</v>
      </c>
      <c r="G21" s="2" t="s">
        <v>108</v>
      </c>
    </row>
    <row r="22" spans="1:7" ht="20.100000000000001" customHeight="1" x14ac:dyDescent="0.25">
      <c r="A22" s="5" t="s">
        <v>39</v>
      </c>
      <c r="B22" s="5" t="s">
        <v>40</v>
      </c>
      <c r="C22" s="5">
        <v>1100</v>
      </c>
      <c r="D22" s="14">
        <f t="shared" si="0"/>
        <v>0.10185185185185185</v>
      </c>
      <c r="E22" s="4">
        <f t="shared" si="2"/>
        <v>4.1666666666666664E-2</v>
      </c>
      <c r="F22" s="15">
        <f t="shared" si="1"/>
        <v>45.833333333333329</v>
      </c>
      <c r="G22" s="5" t="s">
        <v>108</v>
      </c>
    </row>
    <row r="23" spans="1:7" ht="21.95" customHeight="1" x14ac:dyDescent="0.25">
      <c r="A23" s="16" t="s">
        <v>109</v>
      </c>
      <c r="B23" s="16"/>
      <c r="C23" s="16">
        <f>SUM(C13:C22)</f>
        <v>10800</v>
      </c>
      <c r="D23" s="17">
        <f>SUM(D13:D22)</f>
        <v>1</v>
      </c>
      <c r="E23" s="16"/>
      <c r="F23" s="18">
        <f>SUM(F13:F22)</f>
        <v>449.99999999999994</v>
      </c>
      <c r="G23" s="16"/>
    </row>
  </sheetData>
  <mergeCells count="4">
    <mergeCell ref="A1:D1"/>
    <mergeCell ref="A11:G11"/>
    <mergeCell ref="A3:D3"/>
    <mergeCell ref="A2:D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27AE60"/>
  </sheetPr>
  <dimension ref="A1:M14"/>
  <sheetViews>
    <sheetView showGridLines="0" workbookViewId="0">
      <pane ySplit="3" topLeftCell="A4" activePane="bottomLeft" state="frozen"/>
      <selection pane="bottomLeft" activeCell="K10" sqref="K10"/>
    </sheetView>
  </sheetViews>
  <sheetFormatPr baseColWidth="10" defaultColWidth="9.140625" defaultRowHeight="15" x14ac:dyDescent="0.25"/>
  <cols>
    <col min="1" max="1" width="9" customWidth="1"/>
    <col min="2" max="2" width="20" customWidth="1"/>
    <col min="3" max="3" width="12" customWidth="1"/>
    <col min="4" max="4" width="9" customWidth="1"/>
    <col min="5" max="10" width="11" customWidth="1"/>
    <col min="11" max="11" width="12" customWidth="1"/>
    <col min="12" max="12" width="13" customWidth="1"/>
    <col min="13" max="13" width="12" customWidth="1"/>
  </cols>
  <sheetData>
    <row r="1" spans="1:13" ht="42" customHeight="1" x14ac:dyDescent="0.25">
      <c r="A1" s="49" t="s">
        <v>110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20.100000000000001" customHeight="1" x14ac:dyDescent="0.25">
      <c r="A2" s="51" t="s">
        <v>111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36" customHeight="1" x14ac:dyDescent="0.25">
      <c r="A3" s="1" t="s">
        <v>2</v>
      </c>
      <c r="B3" s="1" t="s">
        <v>3</v>
      </c>
      <c r="C3" s="1" t="s">
        <v>112</v>
      </c>
      <c r="D3" s="1" t="s">
        <v>113</v>
      </c>
      <c r="E3" s="1" t="s">
        <v>114</v>
      </c>
      <c r="F3" s="1" t="s">
        <v>115</v>
      </c>
      <c r="G3" s="1" t="s">
        <v>116</v>
      </c>
      <c r="H3" s="1" t="s">
        <v>117</v>
      </c>
      <c r="I3" s="1" t="s">
        <v>118</v>
      </c>
      <c r="J3" s="1" t="s">
        <v>119</v>
      </c>
      <c r="K3" s="1" t="s">
        <v>120</v>
      </c>
      <c r="L3" s="1" t="s">
        <v>121</v>
      </c>
      <c r="M3" s="1" t="s">
        <v>122</v>
      </c>
    </row>
    <row r="4" spans="1:13" ht="20.100000000000001" customHeight="1" x14ac:dyDescent="0.25">
      <c r="A4" s="2" t="str">
        <f>PRODUCTS!A4</f>
        <v>P001</v>
      </c>
      <c r="B4" s="2" t="str">
        <f>PRODUCTS!B4</f>
        <v>Sparkling Beverage</v>
      </c>
      <c r="C4" s="4">
        <f>PRODUCTS!F4</f>
        <v>1.9440000000000002</v>
      </c>
      <c r="D4" s="19">
        <f>PRODUCTS!G4</f>
        <v>0.75</v>
      </c>
      <c r="E4" s="4">
        <f>PRODUCTS!H4*IMPORT_COST_PARAMETERS!$B$4</f>
        <v>0.24</v>
      </c>
      <c r="F4" s="4">
        <f>C4*IMPORT_COST_PARAMETERS!$B$5</f>
        <v>2.9160000000000002E-2</v>
      </c>
      <c r="G4" s="4">
        <f t="shared" ref="G4:G13" si="0">C4+E4+F4</f>
        <v>2.2131600000000002</v>
      </c>
      <c r="H4" s="4">
        <f>G4*IMPORT_COST_PARAMETERS!$B$6</f>
        <v>0.22131600000000004</v>
      </c>
      <c r="I4" s="4">
        <f>(G4+H4)*IMPORT_COST_PARAMETERS!$B$7</f>
        <v>0.51123996000000005</v>
      </c>
      <c r="J4" s="4">
        <f>D4*IMPORT_COST_PARAMETERS!$B$8</f>
        <v>0.11249999999999999</v>
      </c>
      <c r="K4" s="4">
        <f>+VLOOKUP(A4,SHIPMENT_ASSUMPTIONS!$A$13:$E$22,5,0)</f>
        <v>4.1666666666666664E-2</v>
      </c>
      <c r="L4" s="4">
        <f t="shared" ref="L4:L13" si="1">C4+E4+F4+H4+I4+J4+K4</f>
        <v>3.0998826266666666</v>
      </c>
      <c r="M4" s="12">
        <f t="shared" ref="M4:M14" si="2">(L4-C4)/C4</f>
        <v>0.59458982853223574</v>
      </c>
    </row>
    <row r="5" spans="1:13" ht="20.100000000000001" customHeight="1" x14ac:dyDescent="0.25">
      <c r="A5" s="5" t="str">
        <f>PRODUCTS!A5</f>
        <v>P002</v>
      </c>
      <c r="B5" s="5" t="str">
        <f>PRODUCTS!B5</f>
        <v>Premium Chocolate</v>
      </c>
      <c r="C5" s="7">
        <f>PRODUCTS!F5</f>
        <v>0.95269999999999999</v>
      </c>
      <c r="D5" s="20">
        <f>PRODUCTS!G5</f>
        <v>0.4</v>
      </c>
      <c r="E5" s="7">
        <f>PRODUCTS!H5*IMPORT_COST_PARAMETERS!$B$4</f>
        <v>0.12</v>
      </c>
      <c r="F5" s="7">
        <f>C5*IMPORT_COST_PARAMETERS!$B$5</f>
        <v>1.4290499999999999E-2</v>
      </c>
      <c r="G5" s="7">
        <f t="shared" si="0"/>
        <v>1.0869905</v>
      </c>
      <c r="H5" s="7">
        <f>G5*IMPORT_COST_PARAMETERS!$B$6</f>
        <v>0.10869905000000001</v>
      </c>
      <c r="I5" s="7">
        <f>(G5+H5)*IMPORT_COST_PARAMETERS!$B$7</f>
        <v>0.25109480549999996</v>
      </c>
      <c r="J5" s="7">
        <f>D5*IMPORT_COST_PARAMETERS!$B$8</f>
        <v>0.06</v>
      </c>
      <c r="K5" s="4">
        <f>+VLOOKUP(A5,SHIPMENT_ASSUMPTIONS!$A$13:$E$22,5,0)</f>
        <v>4.1666666666666664E-2</v>
      </c>
      <c r="L5" s="7">
        <f t="shared" si="1"/>
        <v>1.5484510221666667</v>
      </c>
      <c r="M5" s="14">
        <f t="shared" si="2"/>
        <v>0.62532908803050991</v>
      </c>
    </row>
    <row r="6" spans="1:13" ht="20.100000000000001" customHeight="1" x14ac:dyDescent="0.25">
      <c r="A6" s="2" t="str">
        <f>PRODUCTS!A6</f>
        <v>P003</v>
      </c>
      <c r="B6" s="2" t="str">
        <f>PRODUCTS!B6</f>
        <v>Italian Cookies</v>
      </c>
      <c r="C6" s="4">
        <f>PRODUCTS!F6</f>
        <v>2.3760000000000003</v>
      </c>
      <c r="D6" s="19">
        <f>PRODUCTS!G6</f>
        <v>0.5</v>
      </c>
      <c r="E6" s="4">
        <f>PRODUCTS!H6*IMPORT_COST_PARAMETERS!$B$4</f>
        <v>0.24</v>
      </c>
      <c r="F6" s="4">
        <f>C6*IMPORT_COST_PARAMETERS!$B$5</f>
        <v>3.5640000000000005E-2</v>
      </c>
      <c r="G6" s="4">
        <f t="shared" si="0"/>
        <v>2.6516400000000004</v>
      </c>
      <c r="H6" s="4">
        <f>G6*IMPORT_COST_PARAMETERS!$B$6</f>
        <v>0.26516400000000007</v>
      </c>
      <c r="I6" s="4">
        <f>(G6+H6)*IMPORT_COST_PARAMETERS!$B$7</f>
        <v>0.61252884000000007</v>
      </c>
      <c r="J6" s="4">
        <f>D6*IMPORT_COST_PARAMETERS!$B$8</f>
        <v>7.4999999999999997E-2</v>
      </c>
      <c r="K6" s="4">
        <f>+VLOOKUP(A6,SHIPMENT_ASSUMPTIONS!$A$13:$E$22,5,0)</f>
        <v>4.1666666666666664E-2</v>
      </c>
      <c r="L6" s="4">
        <f t="shared" si="1"/>
        <v>3.6459995066666671</v>
      </c>
      <c r="M6" s="12">
        <f t="shared" si="2"/>
        <v>0.53451157687991013</v>
      </c>
    </row>
    <row r="7" spans="1:13" ht="20.100000000000001" customHeight="1" x14ac:dyDescent="0.25">
      <c r="A7" s="5" t="str">
        <f>PRODUCTS!A7</f>
        <v>P004</v>
      </c>
      <c r="B7" s="5" t="str">
        <f>PRODUCTS!B7</f>
        <v>Organic Olive Oil</v>
      </c>
      <c r="C7" s="7">
        <f>PRODUCTS!F7</f>
        <v>6.2640000000000002</v>
      </c>
      <c r="D7" s="20">
        <f>PRODUCTS!G7</f>
        <v>1</v>
      </c>
      <c r="E7" s="7">
        <f>PRODUCTS!H7*IMPORT_COST_PARAMETERS!$B$4</f>
        <v>0.36</v>
      </c>
      <c r="F7" s="7">
        <f>C7*IMPORT_COST_PARAMETERS!$B$5</f>
        <v>9.3960000000000002E-2</v>
      </c>
      <c r="G7" s="7">
        <f t="shared" si="0"/>
        <v>6.7179600000000006</v>
      </c>
      <c r="H7" s="7">
        <f>G7*IMPORT_COST_PARAMETERS!$B$6</f>
        <v>0.67179600000000006</v>
      </c>
      <c r="I7" s="7">
        <f>(G7+H7)*IMPORT_COST_PARAMETERS!$B$7</f>
        <v>1.5518487599999999</v>
      </c>
      <c r="J7" s="7">
        <f>D7*IMPORT_COST_PARAMETERS!$B$8</f>
        <v>0.15</v>
      </c>
      <c r="K7" s="4">
        <f>+VLOOKUP(A7,SHIPMENT_ASSUMPTIONS!$A$13:$E$22,5,0)</f>
        <v>4.1666666666666664E-2</v>
      </c>
      <c r="L7" s="7">
        <f t="shared" si="1"/>
        <v>9.133271426666667</v>
      </c>
      <c r="M7" s="14">
        <f t="shared" si="2"/>
        <v>0.45805737973605792</v>
      </c>
    </row>
    <row r="8" spans="1:13" ht="20.100000000000001" customHeight="1" x14ac:dyDescent="0.25">
      <c r="A8" s="2" t="str">
        <f>PRODUCTS!A8</f>
        <v>P005</v>
      </c>
      <c r="B8" s="2" t="str">
        <f>PRODUCTS!B8</f>
        <v>Gourmet Sauce</v>
      </c>
      <c r="C8" s="4">
        <f>PRODUCTS!F8</f>
        <v>4.4279999999999999</v>
      </c>
      <c r="D8" s="19">
        <f>PRODUCTS!G8</f>
        <v>0.7</v>
      </c>
      <c r="E8" s="4">
        <f>PRODUCTS!H8*IMPORT_COST_PARAMETERS!$B$4</f>
        <v>0.24</v>
      </c>
      <c r="F8" s="4">
        <f>C8*IMPORT_COST_PARAMETERS!$B$5</f>
        <v>6.6419999999999993E-2</v>
      </c>
      <c r="G8" s="4">
        <f t="shared" si="0"/>
        <v>4.7344200000000001</v>
      </c>
      <c r="H8" s="4">
        <f>G8*IMPORT_COST_PARAMETERS!$B$6</f>
        <v>0.47344200000000003</v>
      </c>
      <c r="I8" s="4">
        <f>(G8+H8)*IMPORT_COST_PARAMETERS!$B$7</f>
        <v>1.09365102</v>
      </c>
      <c r="J8" s="4">
        <f>D8*IMPORT_COST_PARAMETERS!$B$8</f>
        <v>0.105</v>
      </c>
      <c r="K8" s="4">
        <f>+VLOOKUP(A8,SHIPMENT_ASSUMPTIONS!$A$13:$E$22,5,0)</f>
        <v>4.1666666666666664E-2</v>
      </c>
      <c r="L8" s="4">
        <f t="shared" si="1"/>
        <v>6.4481796866666681</v>
      </c>
      <c r="M8" s="12">
        <f t="shared" si="2"/>
        <v>0.45622847485697116</v>
      </c>
    </row>
    <row r="9" spans="1:13" ht="20.100000000000001" customHeight="1" x14ac:dyDescent="0.25">
      <c r="A9" s="5" t="str">
        <f>PRODUCTS!A9</f>
        <v>P006</v>
      </c>
      <c r="B9" s="5" t="str">
        <f>PRODUCTS!B9</f>
        <v>Energy Drink</v>
      </c>
      <c r="C9" s="7">
        <f>PRODUCTS!F9</f>
        <v>1.512</v>
      </c>
      <c r="D9" s="20">
        <f>PRODUCTS!G9</f>
        <v>0.5</v>
      </c>
      <c r="E9" s="7">
        <f>PRODUCTS!H9*IMPORT_COST_PARAMETERS!$B$4</f>
        <v>0.24</v>
      </c>
      <c r="F9" s="7">
        <f>C9*IMPORT_COST_PARAMETERS!$B$5</f>
        <v>2.2679999999999999E-2</v>
      </c>
      <c r="G9" s="7">
        <f t="shared" si="0"/>
        <v>1.77468</v>
      </c>
      <c r="H9" s="7">
        <f>G9*IMPORT_COST_PARAMETERS!$B$6</f>
        <v>0.17746800000000001</v>
      </c>
      <c r="I9" s="7">
        <f>(G9+H9)*IMPORT_COST_PARAMETERS!$B$7</f>
        <v>0.40995107999999997</v>
      </c>
      <c r="J9" s="7">
        <f>D9*IMPORT_COST_PARAMETERS!$B$8</f>
        <v>7.4999999999999997E-2</v>
      </c>
      <c r="K9" s="4">
        <f>+VLOOKUP(A9,SHIPMENT_ASSUMPTIONS!$A$13:$E$22,5,0)</f>
        <v>4.1666666666666664E-2</v>
      </c>
      <c r="L9" s="7">
        <f t="shared" si="1"/>
        <v>2.4787657466666668</v>
      </c>
      <c r="M9" s="14">
        <f t="shared" si="2"/>
        <v>0.63939533509700186</v>
      </c>
    </row>
    <row r="10" spans="1:13" ht="20.100000000000001" customHeight="1" x14ac:dyDescent="0.25">
      <c r="A10" s="2" t="str">
        <f>PRODUCTS!A10</f>
        <v>P007</v>
      </c>
      <c r="B10" s="2" t="str">
        <f>PRODUCTS!B10</f>
        <v>Protein Bar</v>
      </c>
      <c r="C10" s="4">
        <f>PRODUCTS!F10</f>
        <v>2</v>
      </c>
      <c r="D10" s="19">
        <f>PRODUCTS!G10</f>
        <v>0.2</v>
      </c>
      <c r="E10" s="4">
        <f>PRODUCTS!H10*IMPORT_COST_PARAMETERS!$B$4</f>
        <v>0.12</v>
      </c>
      <c r="F10" s="4">
        <f>C10*IMPORT_COST_PARAMETERS!$B$5</f>
        <v>0.03</v>
      </c>
      <c r="G10" s="4">
        <f t="shared" si="0"/>
        <v>2.15</v>
      </c>
      <c r="H10" s="4">
        <f>G10*IMPORT_COST_PARAMETERS!$B$6</f>
        <v>0.215</v>
      </c>
      <c r="I10" s="4">
        <f>(G10+H10)*IMPORT_COST_PARAMETERS!$B$7</f>
        <v>0.49664999999999992</v>
      </c>
      <c r="J10" s="4">
        <f>D10*IMPORT_COST_PARAMETERS!$B$8</f>
        <v>0.03</v>
      </c>
      <c r="K10" s="4">
        <f>+VLOOKUP(A10,SHIPMENT_ASSUMPTIONS!$A$13:$E$22,5,0)</f>
        <v>4.1666666666666664E-2</v>
      </c>
      <c r="L10" s="4">
        <f t="shared" si="1"/>
        <v>2.9333166666666659</v>
      </c>
      <c r="M10" s="12">
        <f t="shared" si="2"/>
        <v>0.46665833333333295</v>
      </c>
    </row>
    <row r="11" spans="1:13" ht="20.100000000000001" customHeight="1" x14ac:dyDescent="0.25">
      <c r="A11" s="5" t="str">
        <f>PRODUCTS!A11</f>
        <v>P008</v>
      </c>
      <c r="B11" s="5" t="str">
        <f>PRODUCTS!B11</f>
        <v>Mineral Water</v>
      </c>
      <c r="C11" s="7">
        <f>PRODUCTS!F11</f>
        <v>0.97200000000000009</v>
      </c>
      <c r="D11" s="20">
        <f>PRODUCTS!G11</f>
        <v>1</v>
      </c>
      <c r="E11" s="7">
        <f>PRODUCTS!H11*IMPORT_COST_PARAMETERS!$B$4</f>
        <v>0.36</v>
      </c>
      <c r="F11" s="7">
        <f>C11*IMPORT_COST_PARAMETERS!$B$5</f>
        <v>1.4580000000000001E-2</v>
      </c>
      <c r="G11" s="7">
        <f t="shared" si="0"/>
        <v>1.3465800000000001</v>
      </c>
      <c r="H11" s="7">
        <f>G11*IMPORT_COST_PARAMETERS!$B$6</f>
        <v>0.13465800000000003</v>
      </c>
      <c r="I11" s="7">
        <f>(G11+H11)*IMPORT_COST_PARAMETERS!$B$7</f>
        <v>0.31105998000000001</v>
      </c>
      <c r="J11" s="7">
        <f>D11*IMPORT_COST_PARAMETERS!$B$8</f>
        <v>0.15</v>
      </c>
      <c r="K11" s="4">
        <f>+VLOOKUP(A11,SHIPMENT_ASSUMPTIONS!$A$13:$E$22,5,0)</f>
        <v>4.1666666666666664E-2</v>
      </c>
      <c r="L11" s="7">
        <f t="shared" si="1"/>
        <v>1.9839646466666667</v>
      </c>
      <c r="M11" s="14">
        <f t="shared" si="2"/>
        <v>1.0411158916323731</v>
      </c>
    </row>
    <row r="12" spans="1:13" ht="20.100000000000001" customHeight="1" x14ac:dyDescent="0.25">
      <c r="A12" s="2" t="str">
        <f>PRODUCTS!A12</f>
        <v>P009</v>
      </c>
      <c r="B12" s="2" t="str">
        <f>PRODUCTS!B12</f>
        <v>Coffee Capsules</v>
      </c>
      <c r="C12" s="4">
        <f>PRODUCTS!F12</f>
        <v>3.8</v>
      </c>
      <c r="D12" s="19">
        <f>PRODUCTS!G12</f>
        <v>0.3</v>
      </c>
      <c r="E12" s="4">
        <f>PRODUCTS!H12*IMPORT_COST_PARAMETERS!$B$4</f>
        <v>0.12</v>
      </c>
      <c r="F12" s="4">
        <f>C12*IMPORT_COST_PARAMETERS!$B$5</f>
        <v>5.6999999999999995E-2</v>
      </c>
      <c r="G12" s="4">
        <f t="shared" si="0"/>
        <v>3.9769999999999999</v>
      </c>
      <c r="H12" s="4">
        <f>G12*IMPORT_COST_PARAMETERS!$B$6</f>
        <v>0.3977</v>
      </c>
      <c r="I12" s="4">
        <f>(G12+H12)*IMPORT_COST_PARAMETERS!$B$7</f>
        <v>0.91868699999999992</v>
      </c>
      <c r="J12" s="4">
        <f>D12*IMPORT_COST_PARAMETERS!$B$8</f>
        <v>4.4999999999999998E-2</v>
      </c>
      <c r="K12" s="4">
        <f>+VLOOKUP(A12,SHIPMENT_ASSUMPTIONS!$A$13:$E$22,5,0)</f>
        <v>4.1666666666666664E-2</v>
      </c>
      <c r="L12" s="4">
        <f t="shared" si="1"/>
        <v>5.380053666666667</v>
      </c>
      <c r="M12" s="12">
        <f t="shared" si="2"/>
        <v>0.41580359649122822</v>
      </c>
    </row>
    <row r="13" spans="1:13" ht="20.100000000000001" customHeight="1" x14ac:dyDescent="0.25">
      <c r="A13" s="5" t="str">
        <f>PRODUCTS!A13</f>
        <v>P010</v>
      </c>
      <c r="B13" s="5" t="str">
        <f>PRODUCTS!B13</f>
        <v>Organic Tea</v>
      </c>
      <c r="C13" s="7">
        <f>PRODUCTS!F13</f>
        <v>1.9200000000000002E-2</v>
      </c>
      <c r="D13" s="20">
        <f>PRODUCTS!G13</f>
        <v>0.25</v>
      </c>
      <c r="E13" s="7">
        <f>PRODUCTS!H13*IMPORT_COST_PARAMETERS!$B$4</f>
        <v>0.12</v>
      </c>
      <c r="F13" s="7">
        <f>C13*IMPORT_COST_PARAMETERS!$B$5</f>
        <v>2.8800000000000001E-4</v>
      </c>
      <c r="G13" s="7">
        <f t="shared" si="0"/>
        <v>0.139488</v>
      </c>
      <c r="H13" s="7">
        <f>G13*IMPORT_COST_PARAMETERS!$B$6</f>
        <v>1.3948800000000001E-2</v>
      </c>
      <c r="I13" s="7">
        <f>(G13+H13)*IMPORT_COST_PARAMETERS!$B$7</f>
        <v>3.2221727999999998E-2</v>
      </c>
      <c r="J13" s="7">
        <f>D13*IMPORT_COST_PARAMETERS!$B$8</f>
        <v>3.7499999999999999E-2</v>
      </c>
      <c r="K13" s="4">
        <f>+VLOOKUP(A13,SHIPMENT_ASSUMPTIONS!$A$13:$E$22,5,0)</f>
        <v>4.1666666666666664E-2</v>
      </c>
      <c r="L13" s="7">
        <f t="shared" si="1"/>
        <v>0.26482519466666671</v>
      </c>
      <c r="M13" s="14">
        <f t="shared" si="2"/>
        <v>12.792978888888889</v>
      </c>
    </row>
    <row r="14" spans="1:13" ht="21.95" customHeight="1" x14ac:dyDescent="0.25">
      <c r="A14" s="16" t="s">
        <v>123</v>
      </c>
      <c r="B14" s="16"/>
      <c r="C14" s="21">
        <f t="shared" ref="C14:L14" si="3">SUM(C4:C13)</f>
        <v>24.267900000000004</v>
      </c>
      <c r="D14" s="16">
        <f t="shared" si="3"/>
        <v>5.6</v>
      </c>
      <c r="E14" s="21">
        <f t="shared" si="3"/>
        <v>2.16</v>
      </c>
      <c r="F14" s="21">
        <f t="shared" si="3"/>
        <v>0.36401849999999997</v>
      </c>
      <c r="G14" s="21">
        <f t="shared" si="3"/>
        <v>26.791918499999998</v>
      </c>
      <c r="H14" s="21">
        <f t="shared" si="3"/>
        <v>2.67919185</v>
      </c>
      <c r="I14" s="21">
        <f t="shared" si="3"/>
        <v>6.1889331735000006</v>
      </c>
      <c r="J14" s="21">
        <f t="shared" si="3"/>
        <v>0.84</v>
      </c>
      <c r="K14" s="21">
        <f t="shared" si="3"/>
        <v>0.41666666666666669</v>
      </c>
      <c r="L14" s="21">
        <f t="shared" si="3"/>
        <v>36.916710190166668</v>
      </c>
      <c r="M14" s="17">
        <f t="shared" si="2"/>
        <v>0.52121568780844907</v>
      </c>
    </row>
  </sheetData>
  <mergeCells count="2">
    <mergeCell ref="A2:M2"/>
    <mergeCell ref="A1:M1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4C542"/>
  </sheetPr>
  <dimension ref="A1:H14"/>
  <sheetViews>
    <sheetView showGridLines="0" workbookViewId="0">
      <pane ySplit="3" topLeftCell="A4" activePane="bottomLeft" state="frozen"/>
      <selection pane="bottomLeft" sqref="A1:H1"/>
    </sheetView>
  </sheetViews>
  <sheetFormatPr baseColWidth="10" defaultColWidth="9.140625" defaultRowHeight="15" x14ac:dyDescent="0.25"/>
  <cols>
    <col min="1" max="1" width="9" customWidth="1"/>
    <col min="2" max="2" width="20" customWidth="1"/>
    <col min="3" max="3" width="14" customWidth="1"/>
    <col min="4" max="4" width="12" customWidth="1"/>
    <col min="5" max="6" width="14" customWidth="1"/>
    <col min="7" max="7" width="16" customWidth="1"/>
    <col min="8" max="8" width="12" customWidth="1"/>
  </cols>
  <sheetData>
    <row r="1" spans="1:8" ht="42" customHeight="1" x14ac:dyDescent="0.25">
      <c r="A1" s="49" t="s">
        <v>124</v>
      </c>
      <c r="B1" s="50"/>
      <c r="C1" s="50"/>
      <c r="D1" s="50"/>
      <c r="E1" s="50"/>
      <c r="F1" s="50"/>
      <c r="G1" s="50"/>
      <c r="H1" s="50"/>
    </row>
    <row r="2" spans="1:8" ht="20.100000000000001" customHeight="1" x14ac:dyDescent="0.25">
      <c r="A2" s="51" t="s">
        <v>125</v>
      </c>
      <c r="B2" s="50"/>
      <c r="C2" s="50"/>
      <c r="D2" s="50"/>
      <c r="E2" s="50"/>
      <c r="F2" s="50"/>
      <c r="G2" s="50"/>
      <c r="H2" s="50"/>
    </row>
    <row r="3" spans="1:8" ht="36" customHeight="1" x14ac:dyDescent="0.25">
      <c r="A3" s="1" t="s">
        <v>2</v>
      </c>
      <c r="B3" s="1" t="s">
        <v>3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  <c r="H3" s="1" t="s">
        <v>131</v>
      </c>
    </row>
    <row r="4" spans="1:8" ht="20.100000000000001" customHeight="1" x14ac:dyDescent="0.25">
      <c r="A4" s="2" t="str">
        <f>IMPORT_CALCULATOR!A4</f>
        <v>P001</v>
      </c>
      <c r="B4" s="2" t="str">
        <f>IMPORT_CALCULATOR!B4</f>
        <v>Sparkling Beverage</v>
      </c>
      <c r="C4" s="4">
        <f>IMPORT_CALCULATOR!L4</f>
        <v>3.0998826266666666</v>
      </c>
      <c r="D4" s="12">
        <f>IMPORT_COST_PARAMETERS!$B$10</f>
        <v>0.45</v>
      </c>
      <c r="E4" s="4">
        <f t="shared" ref="E4:E13" si="0">C4/(1-D4)</f>
        <v>5.6361502303030298</v>
      </c>
      <c r="F4" s="4">
        <f t="shared" ref="F4:F13" si="1">E4-C4</f>
        <v>2.5362676036363632</v>
      </c>
      <c r="G4" s="12">
        <f t="shared" ref="G4:G13" si="2">(E4-C4)/E4</f>
        <v>0.44999999999999996</v>
      </c>
      <c r="H4" s="12">
        <f t="shared" ref="H4:H13" si="3">(E4-C4)/C4</f>
        <v>0.81818181818181801</v>
      </c>
    </row>
    <row r="5" spans="1:8" ht="20.100000000000001" customHeight="1" x14ac:dyDescent="0.25">
      <c r="A5" s="5" t="str">
        <f>IMPORT_CALCULATOR!A5</f>
        <v>P002</v>
      </c>
      <c r="B5" s="5" t="str">
        <f>IMPORT_CALCULATOR!B5</f>
        <v>Premium Chocolate</v>
      </c>
      <c r="C5" s="7">
        <f>IMPORT_CALCULATOR!L5</f>
        <v>1.5484510221666667</v>
      </c>
      <c r="D5" s="14">
        <f>IMPORT_COST_PARAMETERS!$B$10</f>
        <v>0.45</v>
      </c>
      <c r="E5" s="7">
        <f t="shared" si="0"/>
        <v>2.8153654948484848</v>
      </c>
      <c r="F5" s="7">
        <f t="shared" si="1"/>
        <v>1.266914472681818</v>
      </c>
      <c r="G5" s="14">
        <f t="shared" si="2"/>
        <v>0.44999999999999996</v>
      </c>
      <c r="H5" s="14">
        <f t="shared" si="3"/>
        <v>0.81818181818181801</v>
      </c>
    </row>
    <row r="6" spans="1:8" ht="20.100000000000001" customHeight="1" x14ac:dyDescent="0.25">
      <c r="A6" s="2" t="str">
        <f>IMPORT_CALCULATOR!A6</f>
        <v>P003</v>
      </c>
      <c r="B6" s="2" t="str">
        <f>IMPORT_CALCULATOR!B6</f>
        <v>Italian Cookies</v>
      </c>
      <c r="C6" s="4">
        <f>IMPORT_CALCULATOR!L6</f>
        <v>3.6459995066666671</v>
      </c>
      <c r="D6" s="12">
        <f>IMPORT_COST_PARAMETERS!$B$10</f>
        <v>0.45</v>
      </c>
      <c r="E6" s="4">
        <f t="shared" si="0"/>
        <v>6.6290900121212122</v>
      </c>
      <c r="F6" s="4">
        <f t="shared" si="1"/>
        <v>2.9830905054545451</v>
      </c>
      <c r="G6" s="12">
        <f t="shared" si="2"/>
        <v>0.44999999999999996</v>
      </c>
      <c r="H6" s="12">
        <f t="shared" si="3"/>
        <v>0.81818181818181801</v>
      </c>
    </row>
    <row r="7" spans="1:8" ht="20.100000000000001" customHeight="1" x14ac:dyDescent="0.25">
      <c r="A7" s="5" t="str">
        <f>IMPORT_CALCULATOR!A7</f>
        <v>P004</v>
      </c>
      <c r="B7" s="5" t="str">
        <f>IMPORT_CALCULATOR!B7</f>
        <v>Organic Olive Oil</v>
      </c>
      <c r="C7" s="7">
        <f>IMPORT_CALCULATOR!L7</f>
        <v>9.133271426666667</v>
      </c>
      <c r="D7" s="14">
        <f>IMPORT_COST_PARAMETERS!$B$10</f>
        <v>0.45</v>
      </c>
      <c r="E7" s="7">
        <f t="shared" si="0"/>
        <v>16.605948048484848</v>
      </c>
      <c r="F7" s="7">
        <f t="shared" si="1"/>
        <v>7.4726766218181808</v>
      </c>
      <c r="G7" s="14">
        <f t="shared" si="2"/>
        <v>0.44999999999999996</v>
      </c>
      <c r="H7" s="14">
        <f t="shared" si="3"/>
        <v>0.81818181818181801</v>
      </c>
    </row>
    <row r="8" spans="1:8" ht="20.100000000000001" customHeight="1" x14ac:dyDescent="0.25">
      <c r="A8" s="2" t="str">
        <f>IMPORT_CALCULATOR!A8</f>
        <v>P005</v>
      </c>
      <c r="B8" s="2" t="str">
        <f>IMPORT_CALCULATOR!B8</f>
        <v>Gourmet Sauce</v>
      </c>
      <c r="C8" s="4">
        <f>IMPORT_CALCULATOR!L8</f>
        <v>6.4481796866666681</v>
      </c>
      <c r="D8" s="12">
        <f>IMPORT_COST_PARAMETERS!$B$10</f>
        <v>0.45</v>
      </c>
      <c r="E8" s="4">
        <f t="shared" si="0"/>
        <v>11.723963066666668</v>
      </c>
      <c r="F8" s="4">
        <f t="shared" si="1"/>
        <v>5.27578338</v>
      </c>
      <c r="G8" s="12">
        <f t="shared" si="2"/>
        <v>0.44999999999999996</v>
      </c>
      <c r="H8" s="12">
        <f t="shared" si="3"/>
        <v>0.81818181818181801</v>
      </c>
    </row>
    <row r="9" spans="1:8" ht="20.100000000000001" customHeight="1" x14ac:dyDescent="0.25">
      <c r="A9" s="5" t="str">
        <f>IMPORT_CALCULATOR!A9</f>
        <v>P006</v>
      </c>
      <c r="B9" s="5" t="str">
        <f>IMPORT_CALCULATOR!B9</f>
        <v>Energy Drink</v>
      </c>
      <c r="C9" s="7">
        <f>IMPORT_CALCULATOR!L9</f>
        <v>2.4787657466666668</v>
      </c>
      <c r="D9" s="14">
        <f>IMPORT_COST_PARAMETERS!$B$10</f>
        <v>0.45</v>
      </c>
      <c r="E9" s="7">
        <f t="shared" si="0"/>
        <v>4.5068468121212124</v>
      </c>
      <c r="F9" s="7">
        <f t="shared" si="1"/>
        <v>2.0280810654545456</v>
      </c>
      <c r="G9" s="14">
        <f t="shared" si="2"/>
        <v>0.45</v>
      </c>
      <c r="H9" s="14">
        <f t="shared" si="3"/>
        <v>0.81818181818181823</v>
      </c>
    </row>
    <row r="10" spans="1:8" ht="20.100000000000001" customHeight="1" x14ac:dyDescent="0.25">
      <c r="A10" s="2" t="str">
        <f>IMPORT_CALCULATOR!A10</f>
        <v>P007</v>
      </c>
      <c r="B10" s="2" t="str">
        <f>IMPORT_CALCULATOR!B10</f>
        <v>Protein Bar</v>
      </c>
      <c r="C10" s="4">
        <f>IMPORT_CALCULATOR!L10</f>
        <v>2.9333166666666659</v>
      </c>
      <c r="D10" s="12">
        <f>IMPORT_COST_PARAMETERS!$B$10</f>
        <v>0.45</v>
      </c>
      <c r="E10" s="4">
        <f t="shared" si="0"/>
        <v>5.3333030303030284</v>
      </c>
      <c r="F10" s="4">
        <f t="shared" si="1"/>
        <v>2.3999863636363625</v>
      </c>
      <c r="G10" s="12">
        <f t="shared" si="2"/>
        <v>0.44999999999999996</v>
      </c>
      <c r="H10" s="12">
        <f t="shared" si="3"/>
        <v>0.81818181818181801</v>
      </c>
    </row>
    <row r="11" spans="1:8" ht="20.100000000000001" customHeight="1" x14ac:dyDescent="0.25">
      <c r="A11" s="5" t="str">
        <f>IMPORT_CALCULATOR!A11</f>
        <v>P008</v>
      </c>
      <c r="B11" s="5" t="str">
        <f>IMPORT_CALCULATOR!B11</f>
        <v>Mineral Water</v>
      </c>
      <c r="C11" s="7">
        <f>IMPORT_CALCULATOR!L11</f>
        <v>1.9839646466666667</v>
      </c>
      <c r="D11" s="14">
        <f>IMPORT_COST_PARAMETERS!$B$10</f>
        <v>0.45</v>
      </c>
      <c r="E11" s="7">
        <f t="shared" si="0"/>
        <v>3.6072084484848483</v>
      </c>
      <c r="F11" s="7">
        <f t="shared" si="1"/>
        <v>1.6232438018181816</v>
      </c>
      <c r="G11" s="14">
        <f t="shared" si="2"/>
        <v>0.44999999999999996</v>
      </c>
      <c r="H11" s="14">
        <f t="shared" si="3"/>
        <v>0.81818181818181801</v>
      </c>
    </row>
    <row r="12" spans="1:8" ht="20.100000000000001" customHeight="1" x14ac:dyDescent="0.25">
      <c r="A12" s="2" t="str">
        <f>IMPORT_CALCULATOR!A12</f>
        <v>P009</v>
      </c>
      <c r="B12" s="2" t="str">
        <f>IMPORT_CALCULATOR!B12</f>
        <v>Coffee Capsules</v>
      </c>
      <c r="C12" s="4">
        <f>IMPORT_CALCULATOR!L12</f>
        <v>5.380053666666667</v>
      </c>
      <c r="D12" s="12">
        <f>IMPORT_COST_PARAMETERS!$B$10</f>
        <v>0.45</v>
      </c>
      <c r="E12" s="4">
        <f t="shared" si="0"/>
        <v>9.7819157575757565</v>
      </c>
      <c r="F12" s="4">
        <f t="shared" si="1"/>
        <v>4.4018620909090895</v>
      </c>
      <c r="G12" s="12">
        <f t="shared" si="2"/>
        <v>0.4499999999999999</v>
      </c>
      <c r="H12" s="12">
        <f t="shared" si="3"/>
        <v>0.8181818181818179</v>
      </c>
    </row>
    <row r="13" spans="1:8" ht="20.100000000000001" customHeight="1" x14ac:dyDescent="0.25">
      <c r="A13" s="5" t="str">
        <f>IMPORT_CALCULATOR!A13</f>
        <v>P010</v>
      </c>
      <c r="B13" s="5" t="str">
        <f>IMPORT_CALCULATOR!B13</f>
        <v>Organic Tea</v>
      </c>
      <c r="C13" s="7">
        <f>IMPORT_CALCULATOR!L13</f>
        <v>0.26482519466666671</v>
      </c>
      <c r="D13" s="14">
        <f>IMPORT_COST_PARAMETERS!$B$10</f>
        <v>0.45</v>
      </c>
      <c r="E13" s="7">
        <f t="shared" si="0"/>
        <v>0.481500353939394</v>
      </c>
      <c r="F13" s="7">
        <f t="shared" si="1"/>
        <v>0.21667515927272729</v>
      </c>
      <c r="G13" s="14">
        <f t="shared" si="2"/>
        <v>0.44999999999999996</v>
      </c>
      <c r="H13" s="14">
        <f t="shared" si="3"/>
        <v>0.81818181818181812</v>
      </c>
    </row>
    <row r="14" spans="1:8" ht="21.95" customHeight="1" x14ac:dyDescent="0.25">
      <c r="A14" s="16" t="s">
        <v>132</v>
      </c>
      <c r="B14" s="16"/>
      <c r="C14" s="21">
        <f>AVERAGE(C4:C13)</f>
        <v>3.6916710190166668</v>
      </c>
      <c r="D14" s="17">
        <f>IMPORT_COST_PARAMETERS!$B$10</f>
        <v>0.45</v>
      </c>
      <c r="E14" s="21">
        <f>AVERAGE(E4:E13)</f>
        <v>6.7121291254848483</v>
      </c>
      <c r="F14" s="21">
        <f>AVERAGE(F4:F13)</f>
        <v>3.0204581064681815</v>
      </c>
      <c r="G14" s="17">
        <f>AVERAGE(G4:G13)</f>
        <v>0.45000000000000007</v>
      </c>
      <c r="H14" s="17">
        <f>AVERAGE(H4:H13)</f>
        <v>0.81818181818181812</v>
      </c>
    </row>
  </sheetData>
  <mergeCells count="2">
    <mergeCell ref="A2:H2"/>
    <mergeCell ref="A1:H1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E74C3C"/>
  </sheetPr>
  <dimension ref="A1:J29"/>
  <sheetViews>
    <sheetView showGridLines="0" workbookViewId="0">
      <selection sqref="A1:J1"/>
    </sheetView>
  </sheetViews>
  <sheetFormatPr baseColWidth="10" defaultColWidth="9.140625" defaultRowHeight="15" x14ac:dyDescent="0.25"/>
  <cols>
    <col min="1" max="1" width="22" customWidth="1"/>
    <col min="2" max="2" width="12" customWidth="1"/>
    <col min="3" max="3" width="14" customWidth="1"/>
    <col min="4" max="4" width="18" customWidth="1"/>
    <col min="5" max="7" width="16" customWidth="1"/>
    <col min="8" max="10" width="14" customWidth="1"/>
  </cols>
  <sheetData>
    <row r="1" spans="1:10" ht="42" customHeight="1" x14ac:dyDescent="0.25">
      <c r="A1" s="49" t="s">
        <v>133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20.100000000000001" customHeight="1" x14ac:dyDescent="0.25">
      <c r="A2" s="51" t="s">
        <v>134</v>
      </c>
      <c r="B2" s="50"/>
      <c r="C2" s="50"/>
      <c r="D2" s="50"/>
      <c r="E2" s="50"/>
      <c r="F2" s="50"/>
      <c r="G2" s="50"/>
      <c r="H2" s="50"/>
      <c r="I2" s="50"/>
      <c r="J2" s="50"/>
    </row>
    <row r="3" spans="1:10" ht="36" customHeight="1" x14ac:dyDescent="0.25">
      <c r="A3" s="53" t="s">
        <v>135</v>
      </c>
      <c r="B3" s="50"/>
      <c r="C3" s="50"/>
      <c r="D3" s="50"/>
      <c r="E3" s="50"/>
      <c r="F3" s="50"/>
    </row>
    <row r="4" spans="1:10" ht="32.1" customHeight="1" x14ac:dyDescent="0.25">
      <c r="A4" s="1" t="s">
        <v>136</v>
      </c>
      <c r="B4" s="1" t="s">
        <v>137</v>
      </c>
      <c r="C4" s="1" t="s">
        <v>138</v>
      </c>
      <c r="D4" s="1" t="s">
        <v>139</v>
      </c>
      <c r="E4" s="1" t="s">
        <v>140</v>
      </c>
      <c r="F4" s="1" t="s">
        <v>48</v>
      </c>
    </row>
    <row r="5" spans="1:10" ht="21.95" customHeight="1" x14ac:dyDescent="0.25">
      <c r="A5" s="22" t="s">
        <v>141</v>
      </c>
      <c r="B5" s="22">
        <v>120</v>
      </c>
      <c r="C5" s="23">
        <v>0.1</v>
      </c>
      <c r="D5" s="23">
        <v>0.21</v>
      </c>
      <c r="E5" s="23">
        <v>0.45</v>
      </c>
      <c r="F5" s="24" t="s">
        <v>142</v>
      </c>
    </row>
    <row r="6" spans="1:10" ht="21.95" customHeight="1" x14ac:dyDescent="0.25">
      <c r="A6" s="25" t="s">
        <v>143</v>
      </c>
      <c r="B6" s="25">
        <v>200</v>
      </c>
      <c r="C6" s="26">
        <v>0.1</v>
      </c>
      <c r="D6" s="26">
        <v>0.21</v>
      </c>
      <c r="E6" s="26">
        <v>0.45</v>
      </c>
      <c r="F6" s="27" t="s">
        <v>144</v>
      </c>
    </row>
    <row r="7" spans="1:10" ht="21.95" customHeight="1" x14ac:dyDescent="0.25">
      <c r="A7" s="28" t="s">
        <v>145</v>
      </c>
      <c r="B7" s="28">
        <v>120</v>
      </c>
      <c r="C7" s="29">
        <v>0.2</v>
      </c>
      <c r="D7" s="29">
        <v>0.21</v>
      </c>
      <c r="E7" s="29">
        <v>0.45</v>
      </c>
      <c r="F7" s="30" t="s">
        <v>146</v>
      </c>
    </row>
    <row r="9" spans="1:10" ht="36" customHeight="1" x14ac:dyDescent="0.25">
      <c r="A9" s="54" t="s">
        <v>147</v>
      </c>
      <c r="B9" s="50"/>
      <c r="C9" s="50"/>
      <c r="D9" s="50"/>
      <c r="E9" s="50"/>
      <c r="F9" s="50"/>
      <c r="G9" s="50"/>
      <c r="H9" s="50"/>
      <c r="I9" s="50"/>
      <c r="J9" s="50"/>
    </row>
    <row r="10" spans="1:10" ht="32.1" customHeight="1" x14ac:dyDescent="0.25">
      <c r="A10" s="1" t="s">
        <v>148</v>
      </c>
      <c r="B10" s="1" t="s">
        <v>149</v>
      </c>
      <c r="C10" s="1" t="s">
        <v>150</v>
      </c>
      <c r="D10" s="1" t="s">
        <v>151</v>
      </c>
      <c r="E10" s="1" t="s">
        <v>152</v>
      </c>
      <c r="F10" s="1" t="s">
        <v>153</v>
      </c>
    </row>
    <row r="11" spans="1:10" ht="20.100000000000001" customHeight="1" x14ac:dyDescent="0.25">
      <c r="A11" s="8" t="s">
        <v>154</v>
      </c>
      <c r="B11" s="2">
        <v>120</v>
      </c>
      <c r="C11" s="2">
        <v>200</v>
      </c>
      <c r="D11" s="2">
        <v>120</v>
      </c>
      <c r="E11" s="2"/>
      <c r="F11" s="2"/>
    </row>
    <row r="12" spans="1:10" ht="20.100000000000001" customHeight="1" x14ac:dyDescent="0.25">
      <c r="A12" s="9" t="s">
        <v>155</v>
      </c>
      <c r="B12" s="31">
        <v>0.1</v>
      </c>
      <c r="C12" s="31">
        <v>0.1</v>
      </c>
      <c r="D12" s="31">
        <v>0.2</v>
      </c>
      <c r="E12" s="5"/>
      <c r="F12" s="5"/>
    </row>
    <row r="13" spans="1:10" ht="20.100000000000001" customHeight="1" x14ac:dyDescent="0.25">
      <c r="A13" s="8" t="s">
        <v>156</v>
      </c>
      <c r="B13" s="4">
        <v>8.5097570000000005</v>
      </c>
      <c r="C13" s="4">
        <v>8.8291969999999989</v>
      </c>
      <c r="D13" s="4">
        <v>9.265644</v>
      </c>
      <c r="E13" s="32">
        <v>0.31943999999999839</v>
      </c>
      <c r="F13" s="32">
        <v>0.75588699999999953</v>
      </c>
    </row>
    <row r="14" spans="1:10" ht="20.100000000000001" customHeight="1" x14ac:dyDescent="0.25">
      <c r="A14" s="9" t="s">
        <v>157</v>
      </c>
      <c r="B14" s="7">
        <v>15.47228545454545</v>
      </c>
      <c r="C14" s="7">
        <v>16.05308545454545</v>
      </c>
      <c r="D14" s="7">
        <v>16.84662545454545</v>
      </c>
      <c r="E14" s="33">
        <v>0.58079999999999465</v>
      </c>
      <c r="F14" s="33">
        <v>1.3743399999999979</v>
      </c>
    </row>
    <row r="15" spans="1:10" ht="20.100000000000001" customHeight="1" x14ac:dyDescent="0.25">
      <c r="A15" s="8" t="s">
        <v>158</v>
      </c>
      <c r="B15" s="4">
        <v>6.9625284545454544</v>
      </c>
      <c r="C15" s="4">
        <v>7.2238884545454507</v>
      </c>
      <c r="D15" s="4">
        <v>7.5809814545454532</v>
      </c>
      <c r="E15" s="32">
        <v>0.26135999999999632</v>
      </c>
      <c r="F15" s="32">
        <v>0.61845299999999881</v>
      </c>
    </row>
    <row r="16" spans="1:10" ht="20.100000000000001" customHeight="1" x14ac:dyDescent="0.25">
      <c r="A16" s="9" t="s">
        <v>159</v>
      </c>
      <c r="B16" s="14">
        <v>0.45</v>
      </c>
      <c r="C16" s="14">
        <v>0.4499999999999999</v>
      </c>
      <c r="D16" s="14">
        <v>0.45</v>
      </c>
      <c r="E16" s="5"/>
      <c r="F16" s="5"/>
    </row>
    <row r="18" spans="1:10" ht="36" customHeight="1" x14ac:dyDescent="0.25">
      <c r="A18" s="54" t="s">
        <v>160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10" ht="32.1" customHeight="1" x14ac:dyDescent="0.25">
      <c r="A19" s="1" t="s">
        <v>161</v>
      </c>
      <c r="B19" s="1" t="s">
        <v>162</v>
      </c>
      <c r="C19" s="1" t="s">
        <v>163</v>
      </c>
      <c r="D19" s="1" t="s">
        <v>164</v>
      </c>
      <c r="E19" s="1" t="s">
        <v>165</v>
      </c>
      <c r="F19" s="1" t="s">
        <v>166</v>
      </c>
      <c r="G19" s="1" t="s">
        <v>167</v>
      </c>
      <c r="H19" s="1" t="s">
        <v>168</v>
      </c>
      <c r="I19" s="1" t="s">
        <v>169</v>
      </c>
      <c r="J19" s="1" t="s">
        <v>170</v>
      </c>
    </row>
    <row r="20" spans="1:10" ht="20.100000000000001" customHeight="1" x14ac:dyDescent="0.25">
      <c r="A20" s="2" t="s">
        <v>12</v>
      </c>
      <c r="B20" s="4">
        <v>1.944</v>
      </c>
      <c r="C20" s="4">
        <v>3.4331999999999998</v>
      </c>
      <c r="D20" s="4">
        <v>3.6461999999999999</v>
      </c>
      <c r="E20" s="4">
        <v>3.7010000000000001</v>
      </c>
      <c r="F20" s="34">
        <v>0.21299999999999999</v>
      </c>
      <c r="G20" s="34">
        <v>0.26779999999999998</v>
      </c>
      <c r="H20" s="4">
        <v>6.2422000000000004</v>
      </c>
      <c r="I20" s="4">
        <v>6.6294000000000004</v>
      </c>
      <c r="J20" s="4">
        <v>6.7290999999999999</v>
      </c>
    </row>
    <row r="21" spans="1:10" ht="20.100000000000001" customHeight="1" x14ac:dyDescent="0.25">
      <c r="A21" s="5" t="s">
        <v>16</v>
      </c>
      <c r="B21" s="7">
        <v>0.95269999999999999</v>
      </c>
      <c r="C21" s="7">
        <v>2.0693000000000001</v>
      </c>
      <c r="D21" s="7">
        <v>2.1758000000000002</v>
      </c>
      <c r="E21" s="7">
        <v>2.2008000000000001</v>
      </c>
      <c r="F21" s="35">
        <v>0.1065</v>
      </c>
      <c r="G21" s="35">
        <v>0.13150000000000001</v>
      </c>
      <c r="H21" s="7">
        <v>3.7623000000000002</v>
      </c>
      <c r="I21" s="7">
        <v>3.9559000000000002</v>
      </c>
      <c r="J21" s="7">
        <v>4.0015000000000001</v>
      </c>
    </row>
    <row r="22" spans="1:10" ht="20.100000000000001" customHeight="1" x14ac:dyDescent="0.25">
      <c r="A22" s="2" t="s">
        <v>20</v>
      </c>
      <c r="B22" s="4">
        <v>2.3759999999999999</v>
      </c>
      <c r="C22" s="4">
        <v>4.0542999999999996</v>
      </c>
      <c r="D22" s="4">
        <v>4.2672999999999996</v>
      </c>
      <c r="E22" s="4">
        <v>4.3752000000000004</v>
      </c>
      <c r="F22" s="34">
        <v>0.21299999999999999</v>
      </c>
      <c r="G22" s="34">
        <v>0.32079999999999997</v>
      </c>
      <c r="H22" s="4">
        <v>7.3715000000000002</v>
      </c>
      <c r="I22" s="4">
        <v>7.7587000000000002</v>
      </c>
      <c r="J22" s="4">
        <v>7.9549000000000003</v>
      </c>
    </row>
    <row r="23" spans="1:10" ht="20.100000000000001" customHeight="1" x14ac:dyDescent="0.25">
      <c r="A23" s="5" t="s">
        <v>22</v>
      </c>
      <c r="B23" s="7">
        <v>6.2640000000000002</v>
      </c>
      <c r="C23" s="7">
        <v>9.8415999999999997</v>
      </c>
      <c r="D23" s="7">
        <v>10.161</v>
      </c>
      <c r="E23" s="7">
        <v>10.654500000000001</v>
      </c>
      <c r="F23" s="35">
        <v>0.31940000000000002</v>
      </c>
      <c r="G23" s="35">
        <v>0.81289999999999996</v>
      </c>
      <c r="H23" s="7">
        <v>17.893799999999999</v>
      </c>
      <c r="I23" s="7">
        <v>18.474599999999999</v>
      </c>
      <c r="J23" s="7">
        <v>19.3718</v>
      </c>
    </row>
    <row r="24" spans="1:10" ht="20.100000000000001" customHeight="1" x14ac:dyDescent="0.25">
      <c r="A24" s="2" t="s">
        <v>25</v>
      </c>
      <c r="B24" s="4">
        <v>4.4279999999999999</v>
      </c>
      <c r="C24" s="4">
        <v>7.0494000000000003</v>
      </c>
      <c r="D24" s="4">
        <v>7.2622999999999998</v>
      </c>
      <c r="E24" s="4">
        <v>7.6222000000000003</v>
      </c>
      <c r="F24" s="34">
        <v>0.21299999999999999</v>
      </c>
      <c r="G24" s="34">
        <v>0.57289999999999996</v>
      </c>
      <c r="H24" s="4">
        <v>12.817</v>
      </c>
      <c r="I24" s="4">
        <v>13.2042</v>
      </c>
      <c r="J24" s="4">
        <v>13.858599999999999</v>
      </c>
    </row>
    <row r="25" spans="1:10" ht="20.100000000000001" customHeight="1" x14ac:dyDescent="0.25">
      <c r="A25" s="5" t="s">
        <v>28</v>
      </c>
      <c r="B25" s="7">
        <v>1.512</v>
      </c>
      <c r="C25" s="7">
        <v>2.7370999999999999</v>
      </c>
      <c r="D25" s="7">
        <v>2.9500999999999999</v>
      </c>
      <c r="E25" s="7">
        <v>2.9518</v>
      </c>
      <c r="F25" s="35">
        <v>0.21299999999999999</v>
      </c>
      <c r="G25" s="35">
        <v>0.2147</v>
      </c>
      <c r="H25" s="7">
        <v>4.9764999999999997</v>
      </c>
      <c r="I25" s="7">
        <v>5.3636999999999997</v>
      </c>
      <c r="J25" s="7">
        <v>5.367</v>
      </c>
    </row>
    <row r="26" spans="1:10" ht="20.100000000000001" customHeight="1" x14ac:dyDescent="0.25">
      <c r="A26" s="2" t="s">
        <v>31</v>
      </c>
      <c r="B26" s="4">
        <v>2</v>
      </c>
      <c r="C26" s="4">
        <v>3.3416000000000001</v>
      </c>
      <c r="D26" s="4">
        <v>3.4481000000000002</v>
      </c>
      <c r="E26" s="4">
        <v>3.6017999999999999</v>
      </c>
      <c r="F26" s="34">
        <v>0.1065</v>
      </c>
      <c r="G26" s="34">
        <v>0.26019999999999999</v>
      </c>
      <c r="H26" s="4">
        <v>6.0757000000000003</v>
      </c>
      <c r="I26" s="4">
        <v>6.2693000000000003</v>
      </c>
      <c r="J26" s="4">
        <v>6.5487000000000002</v>
      </c>
    </row>
    <row r="27" spans="1:10" ht="20.100000000000001" customHeight="1" x14ac:dyDescent="0.25">
      <c r="A27" s="5" t="s">
        <v>35</v>
      </c>
      <c r="B27" s="7">
        <v>0.97199999999999998</v>
      </c>
      <c r="C27" s="7">
        <v>2.1673</v>
      </c>
      <c r="D27" s="7">
        <v>2.4866999999999999</v>
      </c>
      <c r="E27" s="7">
        <v>2.3302</v>
      </c>
      <c r="F27" s="35">
        <v>0.31940000000000002</v>
      </c>
      <c r="G27" s="35">
        <v>0.16289999999999999</v>
      </c>
      <c r="H27" s="7">
        <v>3.9405000000000001</v>
      </c>
      <c r="I27" s="7">
        <v>4.5213000000000001</v>
      </c>
      <c r="J27" s="7">
        <v>4.2367999999999997</v>
      </c>
    </row>
    <row r="28" spans="1:10" ht="20.100000000000001" customHeight="1" x14ac:dyDescent="0.25">
      <c r="A28" s="2" t="s">
        <v>37</v>
      </c>
      <c r="B28" s="4">
        <v>3.8</v>
      </c>
      <c r="C28" s="4">
        <v>5.8384</v>
      </c>
      <c r="D28" s="4">
        <v>5.9448999999999996</v>
      </c>
      <c r="E28" s="4">
        <v>6.3196000000000003</v>
      </c>
      <c r="F28" s="34">
        <v>0.1065</v>
      </c>
      <c r="G28" s="34">
        <v>0.48120000000000002</v>
      </c>
      <c r="H28" s="4">
        <v>10.6152</v>
      </c>
      <c r="I28" s="4">
        <v>10.8088</v>
      </c>
      <c r="J28" s="4">
        <v>11.4902</v>
      </c>
    </row>
    <row r="29" spans="1:10" ht="20.100000000000001" customHeight="1" x14ac:dyDescent="0.25">
      <c r="A29" s="5" t="s">
        <v>40</v>
      </c>
      <c r="B29" s="7">
        <v>1.9199999999999998E-2</v>
      </c>
      <c r="C29" s="7">
        <v>0.63219999999999998</v>
      </c>
      <c r="D29" s="7">
        <v>0.73870000000000002</v>
      </c>
      <c r="E29" s="7">
        <v>0.64910000000000001</v>
      </c>
      <c r="F29" s="35">
        <v>0.1065</v>
      </c>
      <c r="G29" s="35">
        <v>1.6899999999999998E-2</v>
      </c>
      <c r="H29" s="7">
        <v>1.1495</v>
      </c>
      <c r="I29" s="7">
        <v>1.3431</v>
      </c>
      <c r="J29" s="7">
        <v>1.1801999999999999</v>
      </c>
    </row>
  </sheetData>
  <mergeCells count="5">
    <mergeCell ref="A1:J1"/>
    <mergeCell ref="A9:J9"/>
    <mergeCell ref="A18:J18"/>
    <mergeCell ref="A2:J2"/>
    <mergeCell ref="A3:F3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1ABC9C"/>
  </sheetPr>
  <dimension ref="A1:R41"/>
  <sheetViews>
    <sheetView showGridLines="0" workbookViewId="0">
      <selection sqref="A1:R1"/>
    </sheetView>
  </sheetViews>
  <sheetFormatPr baseColWidth="10" defaultColWidth="9.140625" defaultRowHeight="15" x14ac:dyDescent="0.25"/>
  <cols>
    <col min="1" max="1" width="22" customWidth="1"/>
    <col min="2" max="18" width="13" customWidth="1"/>
  </cols>
  <sheetData>
    <row r="1" spans="1:18" ht="51.95" customHeight="1" x14ac:dyDescent="0.25">
      <c r="A1" s="58" t="s">
        <v>171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</row>
    <row r="2" spans="1:18" ht="21.95" customHeight="1" x14ac:dyDescent="0.25">
      <c r="A2" s="51" t="s">
        <v>172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</row>
    <row r="4" spans="1:18" ht="26.1" customHeight="1" x14ac:dyDescent="0.25">
      <c r="A4" s="67" t="s">
        <v>173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</row>
    <row r="5" spans="1:18" ht="18" customHeight="1" x14ac:dyDescent="0.25">
      <c r="A5" s="62" t="s">
        <v>174</v>
      </c>
      <c r="B5" s="59"/>
      <c r="C5" s="59"/>
      <c r="D5" s="68" t="s">
        <v>175</v>
      </c>
      <c r="E5" s="69"/>
      <c r="F5" s="69"/>
      <c r="G5" s="63" t="s">
        <v>176</v>
      </c>
      <c r="H5" s="60"/>
      <c r="I5" s="60"/>
      <c r="J5" s="73" t="s">
        <v>177</v>
      </c>
      <c r="K5" s="65"/>
      <c r="L5" s="65"/>
      <c r="M5" s="55" t="s">
        <v>178</v>
      </c>
      <c r="N5" s="56"/>
      <c r="O5" s="56"/>
      <c r="P5" s="70" t="s">
        <v>179</v>
      </c>
      <c r="Q5" s="71"/>
      <c r="R5" s="71"/>
    </row>
    <row r="6" spans="1:18" ht="39.950000000000003" customHeight="1" x14ac:dyDescent="0.25">
      <c r="A6" s="75">
        <f>AVERAGE(IMPORT_CALCULATOR!L4:L13)</f>
        <v>3.6916710190166668</v>
      </c>
      <c r="B6" s="50"/>
      <c r="C6" s="50"/>
      <c r="D6" s="57">
        <f>AVERAGE(PRICING_ENGINE!E4:E13)</f>
        <v>6.7121291254848483</v>
      </c>
      <c r="E6" s="50"/>
      <c r="F6" s="50"/>
      <c r="G6" s="86">
        <f>IMPORT_COST_PARAMETERS!B10</f>
        <v>0.45</v>
      </c>
      <c r="H6" s="50"/>
      <c r="I6" s="50"/>
      <c r="J6" s="91">
        <f>COUNTA(PRODUCTS!A4:A13)</f>
        <v>10</v>
      </c>
      <c r="K6" s="50"/>
      <c r="L6" s="50"/>
      <c r="M6" s="89">
        <f>SUM(IMPORT_CALCULATOR!L4:L13)</f>
        <v>36.916710190166668</v>
      </c>
      <c r="N6" s="50"/>
      <c r="O6" s="50"/>
      <c r="P6" s="61">
        <f>AVERAGE(IMPORT_CALCULATOR!M4:M13)</f>
        <v>1.8024668393478511</v>
      </c>
      <c r="Q6" s="50"/>
      <c r="R6" s="50"/>
    </row>
    <row r="7" spans="1:18" ht="24" customHeight="1" x14ac:dyDescent="0.25">
      <c r="A7" s="59"/>
      <c r="B7" s="50"/>
      <c r="C7" s="50"/>
      <c r="D7" s="69"/>
      <c r="E7" s="50"/>
      <c r="F7" s="50"/>
      <c r="G7" s="60"/>
      <c r="H7" s="50"/>
      <c r="I7" s="50"/>
      <c r="J7" s="65"/>
      <c r="K7" s="50"/>
      <c r="L7" s="50"/>
      <c r="M7" s="56"/>
      <c r="N7" s="50"/>
      <c r="O7" s="50"/>
      <c r="P7" s="71"/>
      <c r="Q7" s="50"/>
      <c r="R7" s="50"/>
    </row>
    <row r="8" spans="1:18" ht="18" customHeight="1" x14ac:dyDescent="0.25">
      <c r="A8" s="81" t="s">
        <v>180</v>
      </c>
      <c r="B8" s="82"/>
      <c r="C8" s="82"/>
      <c r="D8" s="82"/>
      <c r="E8" s="55" t="s">
        <v>181</v>
      </c>
      <c r="F8" s="56"/>
      <c r="G8" s="56"/>
      <c r="H8" s="56"/>
      <c r="I8" s="68" t="s">
        <v>182</v>
      </c>
      <c r="J8" s="69"/>
      <c r="K8" s="69"/>
      <c r="L8" s="69"/>
      <c r="M8" s="63" t="s">
        <v>183</v>
      </c>
      <c r="N8" s="60"/>
      <c r="O8" s="60"/>
      <c r="P8" s="60"/>
      <c r="Q8" s="73" t="s">
        <v>184</v>
      </c>
      <c r="R8" s="65"/>
    </row>
    <row r="9" spans="1:18" ht="38.1" customHeight="1" x14ac:dyDescent="0.25">
      <c r="A9" s="76" t="str">
        <f>INDEX(PRODUCTS!B4:B13,MATCH(MAX(IMPORT_CALCULATOR!L4:L13),IMPORT_CALCULATOR!L4:L13,0))</f>
        <v>Organic Olive Oil</v>
      </c>
      <c r="B9" s="50"/>
      <c r="C9" s="50"/>
      <c r="D9" s="50"/>
      <c r="E9" s="74">
        <f>MAX(IMPORT_CALCULATOR!L4:L13)</f>
        <v>9.133271426666667</v>
      </c>
      <c r="F9" s="50"/>
      <c r="G9" s="50"/>
      <c r="H9" s="50"/>
      <c r="I9" s="77">
        <f>MIN(IMPORT_CALCULATOR!L4:L13)</f>
        <v>0.26482519466666671</v>
      </c>
      <c r="J9" s="50"/>
      <c r="K9" s="50"/>
      <c r="L9" s="50"/>
      <c r="M9" s="66" t="str">
        <f>INDEX(PRODUCTS!B4:B13,MATCH(MAX(PRICING_ENGINE!G4:G13),PRICING_ENGINE!G4:G13,0))</f>
        <v>Energy Drink</v>
      </c>
      <c r="N9" s="50"/>
      <c r="O9" s="50"/>
      <c r="P9" s="50"/>
      <c r="Q9" s="72">
        <f>COUNTA(PRODUCTS!A4:A13)</f>
        <v>10</v>
      </c>
      <c r="R9" s="50"/>
    </row>
    <row r="10" spans="1:18" ht="21.95" customHeight="1" x14ac:dyDescent="0.25">
      <c r="A10" s="82"/>
      <c r="B10" s="50"/>
      <c r="C10" s="50"/>
      <c r="D10" s="50"/>
      <c r="E10" s="56"/>
      <c r="F10" s="50"/>
      <c r="G10" s="50"/>
      <c r="H10" s="50"/>
      <c r="I10" s="69"/>
      <c r="J10" s="50"/>
      <c r="K10" s="50"/>
      <c r="L10" s="50"/>
      <c r="M10" s="60"/>
      <c r="N10" s="50"/>
      <c r="O10" s="50"/>
      <c r="P10" s="50"/>
      <c r="Q10" s="65"/>
      <c r="R10" s="50"/>
    </row>
    <row r="12" spans="1:18" ht="26.1" customHeight="1" x14ac:dyDescent="0.25">
      <c r="A12" s="64" t="s">
        <v>185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ht="30" customHeight="1" x14ac:dyDescent="0.25">
      <c r="A13" s="1" t="s">
        <v>161</v>
      </c>
      <c r="B13" s="1" t="s">
        <v>112</v>
      </c>
      <c r="C13" s="1" t="s">
        <v>186</v>
      </c>
      <c r="D13" s="1" t="s">
        <v>187</v>
      </c>
      <c r="E13" s="1" t="s">
        <v>188</v>
      </c>
      <c r="F13" s="1" t="s">
        <v>189</v>
      </c>
      <c r="G13" s="1" t="s">
        <v>118</v>
      </c>
      <c r="H13" s="1" t="s">
        <v>190</v>
      </c>
      <c r="I13" s="1" t="s">
        <v>191</v>
      </c>
      <c r="J13" s="1" t="s">
        <v>192</v>
      </c>
      <c r="K13" s="1" t="s">
        <v>193</v>
      </c>
      <c r="L13" s="1" t="s">
        <v>194</v>
      </c>
      <c r="M13" s="1" t="s">
        <v>195</v>
      </c>
    </row>
    <row r="14" spans="1:18" ht="20.100000000000001" customHeight="1" x14ac:dyDescent="0.25">
      <c r="A14" s="36" t="str">
        <f>IMPORT_CALCULATOR!B4</f>
        <v>Sparkling Beverage</v>
      </c>
      <c r="B14" s="4">
        <f>IMPORT_CALCULATOR!C4</f>
        <v>1.9440000000000002</v>
      </c>
      <c r="C14" s="4">
        <f>IMPORT_CALCULATOR!E4</f>
        <v>0.24</v>
      </c>
      <c r="D14" s="4">
        <f>IMPORT_CALCULATOR!F4</f>
        <v>2.9160000000000002E-2</v>
      </c>
      <c r="E14" s="4">
        <f>IMPORT_CALCULATOR!G4</f>
        <v>2.2131600000000002</v>
      </c>
      <c r="F14" s="4">
        <f>IMPORT_CALCULATOR!H4</f>
        <v>0.22131600000000004</v>
      </c>
      <c r="G14" s="4">
        <f>IMPORT_CALCULATOR!I4</f>
        <v>0.51123996000000005</v>
      </c>
      <c r="H14" s="4">
        <f>IMPORT_CALCULATOR!J4</f>
        <v>0.11249999999999999</v>
      </c>
      <c r="I14" s="4">
        <f>IMPORT_CALCULATOR!K4</f>
        <v>4.1666666666666664E-2</v>
      </c>
      <c r="J14" s="4">
        <f>IMPORT_CALCULATOR!L4</f>
        <v>3.0998826266666666</v>
      </c>
      <c r="K14" s="4">
        <f>PRICING_ENGINE!E4</f>
        <v>5.6361502303030298</v>
      </c>
      <c r="L14" s="4">
        <f>PRICING_ENGINE!F4</f>
        <v>2.5362676036363632</v>
      </c>
      <c r="M14" s="12">
        <f>PRICING_ENGINE!G4</f>
        <v>0.44999999999999996</v>
      </c>
    </row>
    <row r="15" spans="1:18" ht="20.100000000000001" customHeight="1" x14ac:dyDescent="0.25">
      <c r="A15" s="37" t="str">
        <f>IMPORT_CALCULATOR!B5</f>
        <v>Premium Chocolate</v>
      </c>
      <c r="B15" s="7">
        <f>IMPORT_CALCULATOR!C5</f>
        <v>0.95269999999999999</v>
      </c>
      <c r="C15" s="7">
        <f>IMPORT_CALCULATOR!E5</f>
        <v>0.12</v>
      </c>
      <c r="D15" s="7">
        <f>IMPORT_CALCULATOR!F5</f>
        <v>1.4290499999999999E-2</v>
      </c>
      <c r="E15" s="7">
        <f>IMPORT_CALCULATOR!G5</f>
        <v>1.0869905</v>
      </c>
      <c r="F15" s="7">
        <f>IMPORT_CALCULATOR!H5</f>
        <v>0.10869905000000001</v>
      </c>
      <c r="G15" s="7">
        <f>IMPORT_CALCULATOR!I5</f>
        <v>0.25109480549999996</v>
      </c>
      <c r="H15" s="7">
        <f>IMPORT_CALCULATOR!J5</f>
        <v>0.06</v>
      </c>
      <c r="I15" s="7">
        <f>IMPORT_CALCULATOR!K5</f>
        <v>4.1666666666666664E-2</v>
      </c>
      <c r="J15" s="7">
        <f>IMPORT_CALCULATOR!L5</f>
        <v>1.5484510221666667</v>
      </c>
      <c r="K15" s="7">
        <f>PRICING_ENGINE!E5</f>
        <v>2.8153654948484848</v>
      </c>
      <c r="L15" s="7">
        <f>PRICING_ENGINE!F5</f>
        <v>1.266914472681818</v>
      </c>
      <c r="M15" s="14">
        <f>PRICING_ENGINE!G5</f>
        <v>0.44999999999999996</v>
      </c>
    </row>
    <row r="16" spans="1:18" ht="20.100000000000001" customHeight="1" x14ac:dyDescent="0.25">
      <c r="A16" s="36" t="str">
        <f>IMPORT_CALCULATOR!B6</f>
        <v>Italian Cookies</v>
      </c>
      <c r="B16" s="4">
        <f>IMPORT_CALCULATOR!C6</f>
        <v>2.3760000000000003</v>
      </c>
      <c r="C16" s="4">
        <f>IMPORT_CALCULATOR!E6</f>
        <v>0.24</v>
      </c>
      <c r="D16" s="4">
        <f>IMPORT_CALCULATOR!F6</f>
        <v>3.5640000000000005E-2</v>
      </c>
      <c r="E16" s="4">
        <f>IMPORT_CALCULATOR!G6</f>
        <v>2.6516400000000004</v>
      </c>
      <c r="F16" s="4">
        <f>IMPORT_CALCULATOR!H6</f>
        <v>0.26516400000000007</v>
      </c>
      <c r="G16" s="4">
        <f>IMPORT_CALCULATOR!I6</f>
        <v>0.61252884000000007</v>
      </c>
      <c r="H16" s="4">
        <f>IMPORT_CALCULATOR!J6</f>
        <v>7.4999999999999997E-2</v>
      </c>
      <c r="I16" s="4">
        <f>IMPORT_CALCULATOR!K6</f>
        <v>4.1666666666666664E-2</v>
      </c>
      <c r="J16" s="4">
        <f>IMPORT_CALCULATOR!L6</f>
        <v>3.6459995066666671</v>
      </c>
      <c r="K16" s="4">
        <f>PRICING_ENGINE!E6</f>
        <v>6.6290900121212122</v>
      </c>
      <c r="L16" s="4">
        <f>PRICING_ENGINE!F6</f>
        <v>2.9830905054545451</v>
      </c>
      <c r="M16" s="12">
        <f>PRICING_ENGINE!G6</f>
        <v>0.44999999999999996</v>
      </c>
    </row>
    <row r="17" spans="1:18" ht="20.100000000000001" customHeight="1" x14ac:dyDescent="0.25">
      <c r="A17" s="37" t="str">
        <f>IMPORT_CALCULATOR!B7</f>
        <v>Organic Olive Oil</v>
      </c>
      <c r="B17" s="7">
        <f>IMPORT_CALCULATOR!C7</f>
        <v>6.2640000000000002</v>
      </c>
      <c r="C17" s="7">
        <f>IMPORT_CALCULATOR!E7</f>
        <v>0.36</v>
      </c>
      <c r="D17" s="7">
        <f>IMPORT_CALCULATOR!F7</f>
        <v>9.3960000000000002E-2</v>
      </c>
      <c r="E17" s="7">
        <f>IMPORT_CALCULATOR!G7</f>
        <v>6.7179600000000006</v>
      </c>
      <c r="F17" s="7">
        <f>IMPORT_CALCULATOR!H7</f>
        <v>0.67179600000000006</v>
      </c>
      <c r="G17" s="7">
        <f>IMPORT_CALCULATOR!I7</f>
        <v>1.5518487599999999</v>
      </c>
      <c r="H17" s="7">
        <f>IMPORT_CALCULATOR!J7</f>
        <v>0.15</v>
      </c>
      <c r="I17" s="7">
        <f>IMPORT_CALCULATOR!K7</f>
        <v>4.1666666666666664E-2</v>
      </c>
      <c r="J17" s="7">
        <f>IMPORT_CALCULATOR!L7</f>
        <v>9.133271426666667</v>
      </c>
      <c r="K17" s="7">
        <f>PRICING_ENGINE!E7</f>
        <v>16.605948048484848</v>
      </c>
      <c r="L17" s="7">
        <f>PRICING_ENGINE!F7</f>
        <v>7.4726766218181808</v>
      </c>
      <c r="M17" s="14">
        <f>PRICING_ENGINE!G7</f>
        <v>0.44999999999999996</v>
      </c>
    </row>
    <row r="18" spans="1:18" ht="20.100000000000001" customHeight="1" x14ac:dyDescent="0.25">
      <c r="A18" s="36" t="str">
        <f>IMPORT_CALCULATOR!B8</f>
        <v>Gourmet Sauce</v>
      </c>
      <c r="B18" s="4">
        <f>IMPORT_CALCULATOR!C8</f>
        <v>4.4279999999999999</v>
      </c>
      <c r="C18" s="4">
        <f>IMPORT_CALCULATOR!E8</f>
        <v>0.24</v>
      </c>
      <c r="D18" s="4">
        <f>IMPORT_CALCULATOR!F8</f>
        <v>6.6419999999999993E-2</v>
      </c>
      <c r="E18" s="4">
        <f>IMPORT_CALCULATOR!G8</f>
        <v>4.7344200000000001</v>
      </c>
      <c r="F18" s="4">
        <f>IMPORT_CALCULATOR!H8</f>
        <v>0.47344200000000003</v>
      </c>
      <c r="G18" s="4">
        <f>IMPORT_CALCULATOR!I8</f>
        <v>1.09365102</v>
      </c>
      <c r="H18" s="4">
        <f>IMPORT_CALCULATOR!J8</f>
        <v>0.105</v>
      </c>
      <c r="I18" s="4">
        <f>IMPORT_CALCULATOR!K8</f>
        <v>4.1666666666666664E-2</v>
      </c>
      <c r="J18" s="4">
        <f>IMPORT_CALCULATOR!L8</f>
        <v>6.4481796866666681</v>
      </c>
      <c r="K18" s="4">
        <f>PRICING_ENGINE!E8</f>
        <v>11.723963066666668</v>
      </c>
      <c r="L18" s="4">
        <f>PRICING_ENGINE!F8</f>
        <v>5.27578338</v>
      </c>
      <c r="M18" s="12">
        <f>PRICING_ENGINE!G8</f>
        <v>0.44999999999999996</v>
      </c>
    </row>
    <row r="19" spans="1:18" ht="20.100000000000001" customHeight="1" x14ac:dyDescent="0.25">
      <c r="A19" s="37" t="str">
        <f>IMPORT_CALCULATOR!B9</f>
        <v>Energy Drink</v>
      </c>
      <c r="B19" s="7">
        <f>IMPORT_CALCULATOR!C9</f>
        <v>1.512</v>
      </c>
      <c r="C19" s="7">
        <f>IMPORT_CALCULATOR!E9</f>
        <v>0.24</v>
      </c>
      <c r="D19" s="7">
        <f>IMPORT_CALCULATOR!F9</f>
        <v>2.2679999999999999E-2</v>
      </c>
      <c r="E19" s="7">
        <f>IMPORT_CALCULATOR!G9</f>
        <v>1.77468</v>
      </c>
      <c r="F19" s="7">
        <f>IMPORT_CALCULATOR!H9</f>
        <v>0.17746800000000001</v>
      </c>
      <c r="G19" s="7">
        <f>IMPORT_CALCULATOR!I9</f>
        <v>0.40995107999999997</v>
      </c>
      <c r="H19" s="7">
        <f>IMPORT_CALCULATOR!J9</f>
        <v>7.4999999999999997E-2</v>
      </c>
      <c r="I19" s="7">
        <f>IMPORT_CALCULATOR!K9</f>
        <v>4.1666666666666664E-2</v>
      </c>
      <c r="J19" s="7">
        <f>IMPORT_CALCULATOR!L9</f>
        <v>2.4787657466666668</v>
      </c>
      <c r="K19" s="7">
        <f>PRICING_ENGINE!E9</f>
        <v>4.5068468121212124</v>
      </c>
      <c r="L19" s="7">
        <f>PRICING_ENGINE!F9</f>
        <v>2.0280810654545456</v>
      </c>
      <c r="M19" s="14">
        <f>PRICING_ENGINE!G9</f>
        <v>0.45</v>
      </c>
    </row>
    <row r="20" spans="1:18" ht="20.100000000000001" customHeight="1" x14ac:dyDescent="0.25">
      <c r="A20" s="36" t="str">
        <f>IMPORT_CALCULATOR!B10</f>
        <v>Protein Bar</v>
      </c>
      <c r="B20" s="4">
        <f>IMPORT_CALCULATOR!C10</f>
        <v>2</v>
      </c>
      <c r="C20" s="4">
        <f>IMPORT_CALCULATOR!E10</f>
        <v>0.12</v>
      </c>
      <c r="D20" s="4">
        <f>IMPORT_CALCULATOR!F10</f>
        <v>0.03</v>
      </c>
      <c r="E20" s="4">
        <f>IMPORT_CALCULATOR!G10</f>
        <v>2.15</v>
      </c>
      <c r="F20" s="4">
        <f>IMPORT_CALCULATOR!H10</f>
        <v>0.215</v>
      </c>
      <c r="G20" s="4">
        <f>IMPORT_CALCULATOR!I10</f>
        <v>0.49664999999999992</v>
      </c>
      <c r="H20" s="4">
        <f>IMPORT_CALCULATOR!J10</f>
        <v>0.03</v>
      </c>
      <c r="I20" s="4">
        <f>IMPORT_CALCULATOR!K10</f>
        <v>4.1666666666666664E-2</v>
      </c>
      <c r="J20" s="4">
        <f>IMPORT_CALCULATOR!L10</f>
        <v>2.9333166666666659</v>
      </c>
      <c r="K20" s="4">
        <f>PRICING_ENGINE!E10</f>
        <v>5.3333030303030284</v>
      </c>
      <c r="L20" s="4">
        <f>PRICING_ENGINE!F10</f>
        <v>2.3999863636363625</v>
      </c>
      <c r="M20" s="12">
        <f>PRICING_ENGINE!G10</f>
        <v>0.44999999999999996</v>
      </c>
    </row>
    <row r="21" spans="1:18" ht="20.100000000000001" customHeight="1" x14ac:dyDescent="0.25">
      <c r="A21" s="37" t="str">
        <f>IMPORT_CALCULATOR!B11</f>
        <v>Mineral Water</v>
      </c>
      <c r="B21" s="7">
        <f>IMPORT_CALCULATOR!C11</f>
        <v>0.97200000000000009</v>
      </c>
      <c r="C21" s="7">
        <f>IMPORT_CALCULATOR!E11</f>
        <v>0.36</v>
      </c>
      <c r="D21" s="7">
        <f>IMPORT_CALCULATOR!F11</f>
        <v>1.4580000000000001E-2</v>
      </c>
      <c r="E21" s="7">
        <f>IMPORT_CALCULATOR!G11</f>
        <v>1.3465800000000001</v>
      </c>
      <c r="F21" s="7">
        <f>IMPORT_CALCULATOR!H11</f>
        <v>0.13465800000000003</v>
      </c>
      <c r="G21" s="7">
        <f>IMPORT_CALCULATOR!I11</f>
        <v>0.31105998000000001</v>
      </c>
      <c r="H21" s="7">
        <f>IMPORT_CALCULATOR!J11</f>
        <v>0.15</v>
      </c>
      <c r="I21" s="7">
        <f>IMPORT_CALCULATOR!K11</f>
        <v>4.1666666666666664E-2</v>
      </c>
      <c r="J21" s="7">
        <f>IMPORT_CALCULATOR!L11</f>
        <v>1.9839646466666667</v>
      </c>
      <c r="K21" s="7">
        <f>PRICING_ENGINE!E11</f>
        <v>3.6072084484848483</v>
      </c>
      <c r="L21" s="7">
        <f>PRICING_ENGINE!F11</f>
        <v>1.6232438018181816</v>
      </c>
      <c r="M21" s="14">
        <f>PRICING_ENGINE!G11</f>
        <v>0.44999999999999996</v>
      </c>
    </row>
    <row r="22" spans="1:18" ht="20.100000000000001" customHeight="1" x14ac:dyDescent="0.25">
      <c r="A22" s="36" t="str">
        <f>IMPORT_CALCULATOR!B12</f>
        <v>Coffee Capsules</v>
      </c>
      <c r="B22" s="4">
        <f>IMPORT_CALCULATOR!C12</f>
        <v>3.8</v>
      </c>
      <c r="C22" s="4">
        <f>IMPORT_CALCULATOR!E12</f>
        <v>0.12</v>
      </c>
      <c r="D22" s="4">
        <f>IMPORT_CALCULATOR!F12</f>
        <v>5.6999999999999995E-2</v>
      </c>
      <c r="E22" s="4">
        <f>IMPORT_CALCULATOR!G12</f>
        <v>3.9769999999999999</v>
      </c>
      <c r="F22" s="4">
        <f>IMPORT_CALCULATOR!H12</f>
        <v>0.3977</v>
      </c>
      <c r="G22" s="4">
        <f>IMPORT_CALCULATOR!I12</f>
        <v>0.91868699999999992</v>
      </c>
      <c r="H22" s="4">
        <f>IMPORT_CALCULATOR!J12</f>
        <v>4.4999999999999998E-2</v>
      </c>
      <c r="I22" s="4">
        <f>IMPORT_CALCULATOR!K12</f>
        <v>4.1666666666666664E-2</v>
      </c>
      <c r="J22" s="4">
        <f>IMPORT_CALCULATOR!L12</f>
        <v>5.380053666666667</v>
      </c>
      <c r="K22" s="4">
        <f>PRICING_ENGINE!E12</f>
        <v>9.7819157575757565</v>
      </c>
      <c r="L22" s="4">
        <f>PRICING_ENGINE!F12</f>
        <v>4.4018620909090895</v>
      </c>
      <c r="M22" s="12">
        <f>PRICING_ENGINE!G12</f>
        <v>0.4499999999999999</v>
      </c>
    </row>
    <row r="23" spans="1:18" ht="20.100000000000001" customHeight="1" x14ac:dyDescent="0.25">
      <c r="A23" s="37" t="str">
        <f>IMPORT_CALCULATOR!B13</f>
        <v>Organic Tea</v>
      </c>
      <c r="B23" s="7">
        <f>IMPORT_CALCULATOR!C13</f>
        <v>1.9200000000000002E-2</v>
      </c>
      <c r="C23" s="7">
        <f>IMPORT_CALCULATOR!E13</f>
        <v>0.12</v>
      </c>
      <c r="D23" s="7">
        <f>IMPORT_CALCULATOR!F13</f>
        <v>2.8800000000000001E-4</v>
      </c>
      <c r="E23" s="7">
        <f>IMPORT_CALCULATOR!G13</f>
        <v>0.139488</v>
      </c>
      <c r="F23" s="7">
        <f>IMPORT_CALCULATOR!H13</f>
        <v>1.3948800000000001E-2</v>
      </c>
      <c r="G23" s="7">
        <f>IMPORT_CALCULATOR!I13</f>
        <v>3.2221727999999998E-2</v>
      </c>
      <c r="H23" s="7">
        <f>IMPORT_CALCULATOR!J13</f>
        <v>3.7499999999999999E-2</v>
      </c>
      <c r="I23" s="7">
        <f>IMPORT_CALCULATOR!K13</f>
        <v>4.1666666666666664E-2</v>
      </c>
      <c r="J23" s="7">
        <f>IMPORT_CALCULATOR!L13</f>
        <v>0.26482519466666671</v>
      </c>
      <c r="K23" s="7">
        <f>PRICING_ENGINE!E13</f>
        <v>0.481500353939394</v>
      </c>
      <c r="L23" s="7">
        <f>PRICING_ENGINE!F13</f>
        <v>0.21667515927272729</v>
      </c>
      <c r="M23" s="14">
        <f>PRICING_ENGINE!G13</f>
        <v>0.44999999999999996</v>
      </c>
    </row>
    <row r="24" spans="1:18" ht="21.95" customHeight="1" x14ac:dyDescent="0.25">
      <c r="A24" s="16" t="s">
        <v>196</v>
      </c>
      <c r="B24" s="21">
        <f t="shared" ref="B24:L24" si="0">SUM(B14:B23)</f>
        <v>24.267900000000004</v>
      </c>
      <c r="C24" s="21">
        <f t="shared" si="0"/>
        <v>2.16</v>
      </c>
      <c r="D24" s="21">
        <f t="shared" si="0"/>
        <v>0.36401849999999997</v>
      </c>
      <c r="E24" s="21">
        <f t="shared" si="0"/>
        <v>26.791918499999998</v>
      </c>
      <c r="F24" s="21">
        <f t="shared" si="0"/>
        <v>2.67919185</v>
      </c>
      <c r="G24" s="21">
        <f t="shared" si="0"/>
        <v>6.1889331735000006</v>
      </c>
      <c r="H24" s="21">
        <f t="shared" si="0"/>
        <v>0.84</v>
      </c>
      <c r="I24" s="21">
        <f t="shared" si="0"/>
        <v>0.41666666666666669</v>
      </c>
      <c r="J24" s="21">
        <f t="shared" si="0"/>
        <v>36.916710190166668</v>
      </c>
      <c r="K24" s="21">
        <f t="shared" si="0"/>
        <v>67.121291254848487</v>
      </c>
      <c r="L24" s="21">
        <f t="shared" si="0"/>
        <v>30.204581064681815</v>
      </c>
      <c r="M24" s="17">
        <f>AVERAGE(M14:M23)</f>
        <v>0.45000000000000007</v>
      </c>
    </row>
    <row r="26" spans="1:18" ht="26.1" customHeight="1" x14ac:dyDescent="0.25">
      <c r="A26" s="83" t="s">
        <v>197</v>
      </c>
      <c r="B26" s="50"/>
      <c r="C26" s="50"/>
      <c r="D26" s="50"/>
      <c r="E26" s="50"/>
      <c r="F26" s="50"/>
    </row>
    <row r="27" spans="1:18" ht="27.95" customHeight="1" x14ac:dyDescent="0.25">
      <c r="A27" s="28" t="s">
        <v>198</v>
      </c>
      <c r="B27" s="28" t="s">
        <v>161</v>
      </c>
      <c r="C27" s="28" t="s">
        <v>199</v>
      </c>
      <c r="D27" s="28" t="s">
        <v>193</v>
      </c>
      <c r="E27" s="28" t="s">
        <v>195</v>
      </c>
      <c r="F27" s="28" t="s">
        <v>200</v>
      </c>
    </row>
    <row r="28" spans="1:18" ht="20.100000000000001" customHeight="1" x14ac:dyDescent="0.25">
      <c r="A28" s="38" t="s">
        <v>201</v>
      </c>
      <c r="B28" s="39" t="str">
        <f>INDEX(IMPORT_CALCULATOR!$B$4:$B$13,MATCH(LARGE(IMPORT_CALCULATOR!$L$4:$L$13,1),IMPORT_CALCULATOR!$L$4:$L$13,0))</f>
        <v>Organic Olive Oil</v>
      </c>
      <c r="C28" s="40">
        <f>LARGE(IMPORT_CALCULATOR!$L$4:$L$13,1)</f>
        <v>9.133271426666667</v>
      </c>
      <c r="D28" s="40">
        <f>C28/(1-IMPORT_COST_PARAMETERS!$B$10)</f>
        <v>16.605948048484848</v>
      </c>
      <c r="E28" s="41">
        <f>IMPORT_COST_PARAMETERS!$B$10</f>
        <v>0.45</v>
      </c>
      <c r="F28" s="39" t="s">
        <v>202</v>
      </c>
    </row>
    <row r="29" spans="1:18" ht="20.100000000000001" customHeight="1" x14ac:dyDescent="0.25">
      <c r="A29" s="42" t="s">
        <v>203</v>
      </c>
      <c r="B29" s="2" t="str">
        <f>INDEX(IMPORT_CALCULATOR!$B$4:$B$13,MATCH(LARGE(IMPORT_CALCULATOR!$L$4:$L$13,2),IMPORT_CALCULATOR!$L$4:$L$13,0))</f>
        <v>Gourmet Sauce</v>
      </c>
      <c r="C29" s="4">
        <f>LARGE(IMPORT_CALCULATOR!$L$4:$L$13,2)</f>
        <v>6.4481796866666681</v>
      </c>
      <c r="D29" s="4">
        <f>C29/(1-IMPORT_COST_PARAMETERS!$B$10)</f>
        <v>11.723963066666668</v>
      </c>
      <c r="E29" s="43">
        <f>IMPORT_COST_PARAMETERS!$B$10</f>
        <v>0.45</v>
      </c>
      <c r="F29" s="2" t="s">
        <v>202</v>
      </c>
    </row>
    <row r="30" spans="1:18" ht="20.100000000000001" customHeight="1" x14ac:dyDescent="0.25">
      <c r="A30" s="38" t="s">
        <v>204</v>
      </c>
      <c r="B30" s="39" t="str">
        <f>INDEX(IMPORT_CALCULATOR!$B$4:$B$13,MATCH(LARGE(IMPORT_CALCULATOR!$L$4:$L$13,3),IMPORT_CALCULATOR!$L$4:$L$13,0))</f>
        <v>Coffee Capsules</v>
      </c>
      <c r="C30" s="40">
        <f>LARGE(IMPORT_CALCULATOR!$L$4:$L$13,3)</f>
        <v>5.380053666666667</v>
      </c>
      <c r="D30" s="40">
        <f>C30/(1-IMPORT_COST_PARAMETERS!$B$10)</f>
        <v>9.7819157575757565</v>
      </c>
      <c r="E30" s="41">
        <f>IMPORT_COST_PARAMETERS!$B$10</f>
        <v>0.45</v>
      </c>
      <c r="F30" s="39" t="s">
        <v>205</v>
      </c>
    </row>
    <row r="32" spans="1:18" ht="26.1" customHeight="1" x14ac:dyDescent="0.25">
      <c r="A32" s="64" t="s">
        <v>206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6" ht="20.100000000000001" customHeight="1" x14ac:dyDescent="0.25">
      <c r="A33" s="80" t="s">
        <v>207</v>
      </c>
      <c r="B33" s="50"/>
      <c r="C33" s="62" t="s">
        <v>208</v>
      </c>
      <c r="D33" s="50"/>
      <c r="E33" s="73" t="s">
        <v>209</v>
      </c>
      <c r="F33" s="50"/>
      <c r="G33" s="55" t="s">
        <v>210</v>
      </c>
      <c r="H33" s="50"/>
      <c r="I33" s="81" t="s">
        <v>211</v>
      </c>
      <c r="J33" s="50"/>
      <c r="K33" s="63" t="s">
        <v>212</v>
      </c>
      <c r="L33" s="50"/>
      <c r="M33" s="68" t="s">
        <v>213</v>
      </c>
      <c r="N33" s="50"/>
      <c r="O33" s="70" t="s">
        <v>214</v>
      </c>
      <c r="P33" s="50"/>
    </row>
    <row r="34" spans="1:16" ht="36" customHeight="1" x14ac:dyDescent="0.25">
      <c r="A34" s="85">
        <f>AVERAGE(IMPORT_CALCULATOR!C4:C13)</f>
        <v>2.4267900000000004</v>
      </c>
      <c r="B34" s="50"/>
      <c r="C34" s="90">
        <f>AVERAGE(IMPORT_CALCULATOR!E4:E13)</f>
        <v>0.21600000000000003</v>
      </c>
      <c r="D34" s="50"/>
      <c r="E34" s="78">
        <f>AVERAGE(IMPORT_CALCULATOR!F4:F13)</f>
        <v>3.6401849999999999E-2</v>
      </c>
      <c r="F34" s="50"/>
      <c r="G34" s="79">
        <f>AVERAGE(IMPORT_CALCULATOR!H4:H13)</f>
        <v>0.267919185</v>
      </c>
      <c r="H34" s="50"/>
      <c r="I34" s="92">
        <f>AVERAGE(IMPORT_CALCULATOR!I4:I13)</f>
        <v>0.61889331735000008</v>
      </c>
      <c r="J34" s="50"/>
      <c r="K34" s="93">
        <f>AVERAGE(IMPORT_CALCULATOR!J4:J13)</f>
        <v>8.3999999999999991E-2</v>
      </c>
      <c r="L34" s="50"/>
      <c r="M34" s="87">
        <f>AVERAGE(IMPORT_CALCULATOR!K4:K13)</f>
        <v>4.1666666666666671E-2</v>
      </c>
      <c r="N34" s="50"/>
      <c r="O34" s="88">
        <f>AVERAGE(IMPORT_CALCULATOR!L4:L13)</f>
        <v>3.6916710190166668</v>
      </c>
      <c r="P34" s="50"/>
    </row>
    <row r="35" spans="1:16" ht="9.9499999999999993" customHeight="1" x14ac:dyDescent="0.25">
      <c r="A35" s="84"/>
      <c r="B35" s="50"/>
      <c r="C35" s="59"/>
      <c r="D35" s="50"/>
      <c r="E35" s="65"/>
      <c r="F35" s="50"/>
      <c r="G35" s="56"/>
      <c r="H35" s="50"/>
      <c r="I35" s="82"/>
      <c r="J35" s="50"/>
      <c r="K35" s="60"/>
      <c r="L35" s="50"/>
      <c r="M35" s="69"/>
      <c r="N35" s="50"/>
      <c r="O35" s="71"/>
      <c r="P35" s="50"/>
    </row>
    <row r="37" spans="1:16" ht="26.1" customHeight="1" x14ac:dyDescent="0.25">
      <c r="A37" s="64" t="s">
        <v>215</v>
      </c>
      <c r="B37" s="50"/>
      <c r="C37" s="50"/>
      <c r="D37" s="50"/>
      <c r="E37" s="50"/>
      <c r="F37" s="50"/>
      <c r="G37" s="50"/>
      <c r="H37" s="50"/>
      <c r="I37" s="50"/>
    </row>
    <row r="38" spans="1:16" ht="27.95" customHeight="1" x14ac:dyDescent="0.25">
      <c r="A38" s="1" t="s">
        <v>136</v>
      </c>
      <c r="B38" s="1" t="s">
        <v>216</v>
      </c>
      <c r="C38" s="1" t="s">
        <v>217</v>
      </c>
      <c r="D38" s="1" t="s">
        <v>199</v>
      </c>
      <c r="E38" s="1" t="s">
        <v>193</v>
      </c>
      <c r="F38" s="1" t="s">
        <v>218</v>
      </c>
      <c r="G38" s="1" t="s">
        <v>219</v>
      </c>
      <c r="H38" s="1" t="s">
        <v>220</v>
      </c>
    </row>
    <row r="39" spans="1:16" ht="21.95" customHeight="1" x14ac:dyDescent="0.25">
      <c r="A39" s="22" t="s">
        <v>141</v>
      </c>
      <c r="B39" s="22">
        <v>120</v>
      </c>
      <c r="C39" s="22" t="s">
        <v>221</v>
      </c>
      <c r="D39" s="44">
        <f>SCENARIO_ANALYSIS!C11</f>
        <v>200</v>
      </c>
      <c r="E39" s="44">
        <f>SCENARIO_ANALYSIS!C11/(1-0.45)</f>
        <v>363.63636363636363</v>
      </c>
      <c r="F39" s="22" t="s">
        <v>222</v>
      </c>
      <c r="G39" s="22" t="s">
        <v>223</v>
      </c>
      <c r="H39" s="22" t="s">
        <v>223</v>
      </c>
    </row>
    <row r="40" spans="1:16" ht="21.95" customHeight="1" x14ac:dyDescent="0.25">
      <c r="A40" s="25" t="s">
        <v>224</v>
      </c>
      <c r="B40" s="25">
        <v>200</v>
      </c>
      <c r="C40" s="25" t="s">
        <v>221</v>
      </c>
      <c r="D40" s="45">
        <f>SCENARIO_ANALYSIS!D11</f>
        <v>120</v>
      </c>
      <c r="E40" s="45">
        <f>SCENARIO_ANALYSIS!D11/(1-0.45)</f>
        <v>218.18181818181816</v>
      </c>
      <c r="F40" s="25" t="s">
        <v>222</v>
      </c>
      <c r="G40" s="46">
        <f>D40-D39</f>
        <v>-80</v>
      </c>
      <c r="H40" s="46">
        <f>E40-E39</f>
        <v>-145.45454545454547</v>
      </c>
    </row>
    <row r="41" spans="1:16" ht="21.95" customHeight="1" x14ac:dyDescent="0.25">
      <c r="A41" s="28" t="s">
        <v>225</v>
      </c>
      <c r="B41" s="28">
        <v>120</v>
      </c>
      <c r="C41" s="28" t="s">
        <v>226</v>
      </c>
      <c r="D41" s="47">
        <f>SCENARIO_ANALYSIS!E11</f>
        <v>0</v>
      </c>
      <c r="E41" s="47">
        <f>SCENARIO_ANALYSIS!E11/(1-0.45)</f>
        <v>0</v>
      </c>
      <c r="F41" s="28" t="s">
        <v>222</v>
      </c>
      <c r="G41" s="48">
        <f>D41-D39</f>
        <v>-200</v>
      </c>
      <c r="H41" s="48">
        <f>E41-E39</f>
        <v>-363.63636363636363</v>
      </c>
    </row>
  </sheetData>
  <mergeCells count="64">
    <mergeCell ref="A8:D8"/>
    <mergeCell ref="K34:L34"/>
    <mergeCell ref="A37:I37"/>
    <mergeCell ref="O33:P33"/>
    <mergeCell ref="M7:O7"/>
    <mergeCell ref="I10:L10"/>
    <mergeCell ref="D7:F7"/>
    <mergeCell ref="A10:D10"/>
    <mergeCell ref="A26:F26"/>
    <mergeCell ref="M33:N33"/>
    <mergeCell ref="A35:B35"/>
    <mergeCell ref="G35:H35"/>
    <mergeCell ref="I35:J35"/>
    <mergeCell ref="A34:B34"/>
    <mergeCell ref="M8:P8"/>
    <mergeCell ref="I8:L8"/>
    <mergeCell ref="C33:D33"/>
    <mergeCell ref="M34:N34"/>
    <mergeCell ref="O35:P35"/>
    <mergeCell ref="E34:F34"/>
    <mergeCell ref="G34:H34"/>
    <mergeCell ref="A33:B33"/>
    <mergeCell ref="G33:H33"/>
    <mergeCell ref="I33:J33"/>
    <mergeCell ref="O34:P34"/>
    <mergeCell ref="E33:F33"/>
    <mergeCell ref="K33:L33"/>
    <mergeCell ref="C34:D34"/>
    <mergeCell ref="I34:J34"/>
    <mergeCell ref="C35:D35"/>
    <mergeCell ref="A9:D9"/>
    <mergeCell ref="E35:F35"/>
    <mergeCell ref="K35:L35"/>
    <mergeCell ref="M35:N35"/>
    <mergeCell ref="I9:L9"/>
    <mergeCell ref="A32:R32"/>
    <mergeCell ref="Q10:R10"/>
    <mergeCell ref="M9:P9"/>
    <mergeCell ref="A4:R4"/>
    <mergeCell ref="D5:F5"/>
    <mergeCell ref="E8:H8"/>
    <mergeCell ref="P5:R5"/>
    <mergeCell ref="Q9:R9"/>
    <mergeCell ref="M10:P10"/>
    <mergeCell ref="E10:H10"/>
    <mergeCell ref="J5:L5"/>
    <mergeCell ref="E9:H9"/>
    <mergeCell ref="A6:C6"/>
    <mergeCell ref="Q8:R8"/>
    <mergeCell ref="A12:R12"/>
    <mergeCell ref="J7:L7"/>
    <mergeCell ref="M5:O5"/>
    <mergeCell ref="D6:F6"/>
    <mergeCell ref="A1:R1"/>
    <mergeCell ref="A7:C7"/>
    <mergeCell ref="G7:I7"/>
    <mergeCell ref="P6:R6"/>
    <mergeCell ref="A5:C5"/>
    <mergeCell ref="G5:I5"/>
    <mergeCell ref="A2:R2"/>
    <mergeCell ref="P7:R7"/>
    <mergeCell ref="G6:I6"/>
    <mergeCell ref="M6:O6"/>
    <mergeCell ref="J6:L6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PRODUCTS</vt:lpstr>
      <vt:lpstr>IMPORT_COST_PARAMETERS</vt:lpstr>
      <vt:lpstr>FX_RATES</vt:lpstr>
      <vt:lpstr>SHIPMENT_ASSUMPTIONS</vt:lpstr>
      <vt:lpstr>IMPORT_CALCULATOR</vt:lpstr>
      <vt:lpstr>PRICING_ENGINE</vt:lpstr>
      <vt:lpstr>SCENARIO_ANALYSIS</vt:lpstr>
      <vt:lpstr>DASHBOARD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Francisco Gomez</cp:lastModifiedBy>
  <dcterms:created xsi:type="dcterms:W3CDTF">2026-03-05T12:34:40Z</dcterms:created>
  <dcterms:modified xsi:type="dcterms:W3CDTF">2026-03-05T13:07:20Z</dcterms:modified>
</cp:coreProperties>
</file>